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urpisz\Desktop\WŁASNE ZADANIA\OSIR OCHOTA\2026\04 PRZETARGI\1 OCHRONA\02 swz\"/>
    </mc:Choice>
  </mc:AlternateContent>
  <xr:revisionPtr revIDLastSave="0" documentId="13_ncr:1_{6F8918F5-AA73-43D5-BFF6-C30D65313A64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NOWOWIEJSKA" sheetId="2" r:id="rId1"/>
    <sheet name="USYPISKOWA" sheetId="6" r:id="rId2"/>
    <sheet name="LODOWISKO" sheetId="3" r:id="rId3"/>
    <sheet name="PŁYWALNIA_KRYTA" sheetId="8" r:id="rId4"/>
    <sheet name="SUMA h DLA OBIEKTÓW_szacunek" sheetId="7" r:id="rId5"/>
  </sheets>
  <definedNames>
    <definedName name="_xlnm.Print_Area" localSheetId="2">LODOWISKO!$F$1:$S$40</definedName>
    <definedName name="_xlnm.Print_Area" localSheetId="3">PŁYWALNIA_KRYTA!$A$1:$AH$40</definedName>
    <definedName name="_xlnm.Print_Area" localSheetId="4">'SUMA h DLA OBIEKTÓW_szacunek'!$A$1:$D$14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3" l="1"/>
  <c r="AG36" i="8"/>
  <c r="AD36" i="8"/>
  <c r="AA36" i="8"/>
  <c r="C36" i="8"/>
  <c r="X36" i="8"/>
  <c r="U36" i="8"/>
  <c r="R36" i="8"/>
  <c r="O36" i="8"/>
  <c r="L36" i="8"/>
  <c r="I36" i="8"/>
  <c r="F36" i="8"/>
  <c r="S36" i="3"/>
  <c r="N36" i="3"/>
  <c r="I36" i="3"/>
  <c r="B17" i="6"/>
  <c r="B16" i="6"/>
  <c r="B15" i="6"/>
  <c r="B14" i="6"/>
  <c r="B13" i="6"/>
  <c r="B11" i="6"/>
  <c r="B8" i="6"/>
  <c r="B7" i="6"/>
  <c r="B6" i="6"/>
  <c r="B5" i="6"/>
  <c r="B4" i="6"/>
  <c r="B16" i="2"/>
  <c r="B14" i="2"/>
  <c r="B11" i="2"/>
  <c r="B17" i="2"/>
  <c r="B15" i="2"/>
  <c r="B13" i="2"/>
  <c r="B8" i="2"/>
  <c r="B7" i="2"/>
  <c r="B6" i="2"/>
  <c r="B5" i="2"/>
  <c r="B4" i="2"/>
  <c r="B9" i="2" s="1"/>
  <c r="B18" i="2" l="1"/>
  <c r="F39" i="8"/>
  <c r="C6" i="7" s="1"/>
  <c r="F38" i="8"/>
  <c r="C39" i="3"/>
  <c r="C5" i="7" s="1"/>
  <c r="C38" i="3"/>
  <c r="B18" i="6"/>
  <c r="C4" i="7" s="1"/>
  <c r="B9" i="6"/>
  <c r="B4" i="7" s="1"/>
  <c r="B19" i="6"/>
  <c r="B3" i="7"/>
  <c r="C40" i="3" l="1"/>
  <c r="B5" i="7"/>
  <c r="D4" i="7"/>
  <c r="B6" i="7"/>
  <c r="F40" i="8"/>
  <c r="B19" i="2"/>
  <c r="C3" i="7"/>
  <c r="D5" i="7" l="1"/>
  <c r="C7" i="7"/>
  <c r="D6" i="7"/>
  <c r="B7" i="7"/>
  <c r="D3" i="7"/>
  <c r="D8" i="7" l="1"/>
</calcChain>
</file>

<file path=xl/sharedStrings.xml><?xml version="1.0" encoding="utf-8"?>
<sst xmlns="http://schemas.openxmlformats.org/spreadsheetml/2006/main" count="297" uniqueCount="60">
  <si>
    <t>suma h.</t>
  </si>
  <si>
    <t>ilośc godzin: ochrona 24h/dobę</t>
  </si>
  <si>
    <t>Hala Sportowa                                                        ul. Nowowiejska 37b, Warszawa</t>
  </si>
  <si>
    <t xml:space="preserve">miesiąc </t>
  </si>
  <si>
    <t>sierpień</t>
  </si>
  <si>
    <t>wrzesień</t>
  </si>
  <si>
    <t>październik</t>
  </si>
  <si>
    <t>listopad</t>
  </si>
  <si>
    <t>grudzień</t>
  </si>
  <si>
    <t xml:space="preserve">styczeń </t>
  </si>
  <si>
    <t>luty</t>
  </si>
  <si>
    <t>marzec</t>
  </si>
  <si>
    <t>kwiecień</t>
  </si>
  <si>
    <t>maj</t>
  </si>
  <si>
    <t>czerwiec</t>
  </si>
  <si>
    <t>lipiec</t>
  </si>
  <si>
    <t>SUMA</t>
  </si>
  <si>
    <t>Kapielisko Otwarte                                                        ul. Usypiskowa 18, Warszawa</t>
  </si>
  <si>
    <t>DNI TYGODNIA</t>
  </si>
  <si>
    <t>GODZINY</t>
  </si>
  <si>
    <t>ILOŚĆ GODZIN</t>
  </si>
  <si>
    <t>piątek</t>
  </si>
  <si>
    <t>poniedziałek</t>
  </si>
  <si>
    <t>czwartek</t>
  </si>
  <si>
    <t>niedziela</t>
  </si>
  <si>
    <t>sobota</t>
  </si>
  <si>
    <t>wtorek</t>
  </si>
  <si>
    <t>środa</t>
  </si>
  <si>
    <t>suma h</t>
  </si>
  <si>
    <t>SUMA h</t>
  </si>
  <si>
    <t>Pływalnia Kryta - Rokoskowska 10</t>
  </si>
  <si>
    <t>Lodowisko -  Rokoskowska 10</t>
  </si>
  <si>
    <t>Hala Sportowa - Nowowiejska 37b</t>
  </si>
  <si>
    <t xml:space="preserve">Odkryta pływalnia - Usypiskowa 18 </t>
  </si>
  <si>
    <t>SUMA h:</t>
  </si>
  <si>
    <t>ilość godzin</t>
  </si>
  <si>
    <t>Pływalnia Kryta - ul. Rokosowska 10, Warszawa</t>
  </si>
  <si>
    <t>Prognozowane godziny ochrony obiektu:</t>
  </si>
  <si>
    <t xml:space="preserve">razem </t>
  </si>
  <si>
    <t xml:space="preserve">czerwiec </t>
  </si>
  <si>
    <t xml:space="preserve">maj </t>
  </si>
  <si>
    <t xml:space="preserve">kwiecień </t>
  </si>
  <si>
    <t xml:space="preserve">marzec  </t>
  </si>
  <si>
    <t xml:space="preserve">grudzień </t>
  </si>
  <si>
    <t xml:space="preserve">listopad </t>
  </si>
  <si>
    <t xml:space="preserve">październik </t>
  </si>
  <si>
    <t xml:space="preserve">wrzesień </t>
  </si>
  <si>
    <t xml:space="preserve">sierpień </t>
  </si>
  <si>
    <t>razem (h)</t>
  </si>
  <si>
    <t>obiekty:</t>
  </si>
  <si>
    <t>.</t>
  </si>
  <si>
    <t>2026 rok</t>
  </si>
  <si>
    <t>2027 rok</t>
  </si>
  <si>
    <t>LODOWISKO ul. Rokosowska 10 - Prognozowane godziny funkcjonowania obiektu 2026/2027</t>
  </si>
  <si>
    <t>Razem w 2026 r.- ilość h</t>
  </si>
  <si>
    <t>Razem w 2027 r. - ilośc h</t>
  </si>
  <si>
    <t>01.02.2027 - 14.02.2027 ferie zimowe</t>
  </si>
  <si>
    <t>10-21</t>
  </si>
  <si>
    <t>8-21</t>
  </si>
  <si>
    <t>14-21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</si>
</sst>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25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Czcionka tekstu podstawowego"/>
      <family val="2"/>
      <charset val="238"/>
    </font>
    <font>
      <sz val="9"/>
      <color theme="1"/>
      <name val="Czcionka tekstu podstawowego"/>
      <charset val="238"/>
    </font>
    <font>
      <b/>
      <sz val="8"/>
      <color theme="1"/>
      <name val="Czcionka tekstu podstawowego"/>
      <charset val="238"/>
    </font>
    <font>
      <b/>
      <sz val="11"/>
      <color theme="1"/>
      <name val="Czcionka tekstu podstawowego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8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zcionka tekstu podstawowego"/>
      <charset val="238"/>
    </font>
    <font>
      <sz val="10"/>
      <color theme="1"/>
      <name val="Czcionka tekstu podstawowego"/>
      <family val="2"/>
      <charset val="238"/>
    </font>
    <font>
      <u/>
      <sz val="10"/>
      <color theme="1"/>
      <name val="Calibri"/>
      <family val="2"/>
      <charset val="238"/>
      <scheme val="minor"/>
    </font>
    <font>
      <u val="singleAccounting"/>
      <sz val="10"/>
      <color theme="1"/>
      <name val="Calibri"/>
      <family val="2"/>
      <charset val="238"/>
      <scheme val="minor"/>
    </font>
    <font>
      <sz val="9"/>
      <color theme="1"/>
      <name val="Czcionka tekstu podstawowego"/>
      <family val="2"/>
      <charset val="238"/>
    </font>
    <font>
      <b/>
      <sz val="9"/>
      <color rgb="FFFF0000"/>
      <name val="Czcionka tekstu podstawowego"/>
      <charset val="238"/>
    </font>
    <font>
      <sz val="11"/>
      <color rgb="FFFF0000"/>
      <name val="Czcionka tekstu podstawowego"/>
      <family val="2"/>
      <charset val="238"/>
    </font>
    <font>
      <b/>
      <sz val="14"/>
      <color theme="1"/>
      <name val="Czcionka tekstu podstawowego"/>
      <charset val="238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name val="Czcionka tekstu podstawowego"/>
      <family val="2"/>
      <charset val="238"/>
    </font>
    <font>
      <sz val="9"/>
      <name val="Czcionka tekstu podstawowego"/>
      <charset val="238"/>
    </font>
  </fonts>
  <fills count="1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98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6" fillId="0" borderId="0" xfId="0" applyFont="1"/>
    <xf numFmtId="17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49" fontId="7" fillId="0" borderId="3" xfId="0" applyNumberFormat="1" applyFont="1" applyBorder="1"/>
    <xf numFmtId="0" fontId="7" fillId="0" borderId="3" xfId="0" applyFont="1" applyBorder="1"/>
    <xf numFmtId="0" fontId="7" fillId="0" borderId="0" xfId="0" applyFont="1"/>
    <xf numFmtId="0" fontId="10" fillId="0" borderId="0" xfId="0" applyFont="1"/>
    <xf numFmtId="0" fontId="0" fillId="3" borderId="0" xfId="0" applyFill="1"/>
    <xf numFmtId="0" fontId="0" fillId="9" borderId="0" xfId="0" applyFill="1"/>
    <xf numFmtId="0" fontId="14" fillId="0" borderId="0" xfId="0" applyFont="1"/>
    <xf numFmtId="0" fontId="12" fillId="11" borderId="0" xfId="0" applyFont="1" applyFill="1" applyAlignment="1">
      <alignment wrapText="1"/>
    </xf>
    <xf numFmtId="0" fontId="12" fillId="12" borderId="0" xfId="0" applyFont="1" applyFill="1" applyAlignment="1">
      <alignment wrapText="1"/>
    </xf>
    <xf numFmtId="0" fontId="10" fillId="0" borderId="1" xfId="0" applyFont="1" applyBorder="1" applyAlignment="1">
      <alignment horizontal="center"/>
    </xf>
    <xf numFmtId="0" fontId="12" fillId="11" borderId="1" xfId="0" applyFont="1" applyFill="1" applyBorder="1"/>
    <xf numFmtId="0" fontId="12" fillId="12" borderId="1" xfId="0" applyFont="1" applyFill="1" applyBorder="1"/>
    <xf numFmtId="0" fontId="0" fillId="6" borderId="0" xfId="0" applyFill="1"/>
    <xf numFmtId="0" fontId="6" fillId="8" borderId="1" xfId="0" applyFont="1" applyFill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7" fillId="3" borderId="1" xfId="0" applyFont="1" applyFill="1" applyBorder="1"/>
    <xf numFmtId="0" fontId="7" fillId="4" borderId="1" xfId="0" applyFont="1" applyFill="1" applyBorder="1" applyAlignment="1">
      <alignment horizontal="center"/>
    </xf>
    <xf numFmtId="0" fontId="7" fillId="4" borderId="1" xfId="0" applyFont="1" applyFill="1" applyBorder="1"/>
    <xf numFmtId="0" fontId="1" fillId="0" borderId="15" xfId="0" applyFont="1" applyBorder="1"/>
    <xf numFmtId="17" fontId="21" fillId="0" borderId="10" xfId="0" applyNumberFormat="1" applyFont="1" applyBorder="1"/>
    <xf numFmtId="0" fontId="21" fillId="0" borderId="11" xfId="0" applyFont="1" applyBorder="1" applyAlignment="1">
      <alignment horizontal="center" wrapText="1"/>
    </xf>
    <xf numFmtId="17" fontId="1" fillId="0" borderId="14" xfId="0" applyNumberFormat="1" applyFont="1" applyBorder="1"/>
    <xf numFmtId="0" fontId="0" fillId="0" borderId="15" xfId="0" applyBorder="1"/>
    <xf numFmtId="17" fontId="12" fillId="4" borderId="14" xfId="0" applyNumberFormat="1" applyFont="1" applyFill="1" applyBorder="1" applyAlignment="1">
      <alignment horizontal="right"/>
    </xf>
    <xf numFmtId="0" fontId="12" fillId="4" borderId="15" xfId="0" applyFont="1" applyFill="1" applyBorder="1" applyAlignment="1">
      <alignment wrapText="1"/>
    </xf>
    <xf numFmtId="17" fontId="12" fillId="4" borderId="16" xfId="0" applyNumberFormat="1" applyFont="1" applyFill="1" applyBorder="1" applyAlignment="1">
      <alignment horizontal="right"/>
    </xf>
    <xf numFmtId="0" fontId="12" fillId="4" borderId="17" xfId="0" applyFont="1" applyFill="1" applyBorder="1" applyAlignment="1">
      <alignment wrapText="1"/>
    </xf>
    <xf numFmtId="0" fontId="12" fillId="5" borderId="8" xfId="0" applyFont="1" applyFill="1" applyBorder="1"/>
    <xf numFmtId="0" fontId="12" fillId="5" borderId="9" xfId="0" applyFont="1" applyFill="1" applyBorder="1"/>
    <xf numFmtId="0" fontId="5" fillId="5" borderId="8" xfId="0" applyFont="1" applyFill="1" applyBorder="1"/>
    <xf numFmtId="0" fontId="5" fillId="5" borderId="9" xfId="0" applyFont="1" applyFill="1" applyBorder="1"/>
    <xf numFmtId="0" fontId="8" fillId="0" borderId="1" xfId="0" applyFont="1" applyBorder="1"/>
    <xf numFmtId="0" fontId="8" fillId="0" borderId="2" xfId="0" applyFont="1" applyBorder="1"/>
    <xf numFmtId="49" fontId="8" fillId="0" borderId="2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right"/>
    </xf>
    <xf numFmtId="0" fontId="23" fillId="0" borderId="0" xfId="0" applyFont="1"/>
    <xf numFmtId="0" fontId="24" fillId="0" borderId="0" xfId="0" applyFont="1"/>
    <xf numFmtId="0" fontId="8" fillId="13" borderId="2" xfId="0" applyFont="1" applyFill="1" applyBorder="1"/>
    <xf numFmtId="49" fontId="8" fillId="13" borderId="2" xfId="0" applyNumberFormat="1" applyFont="1" applyFill="1" applyBorder="1" applyAlignment="1">
      <alignment horizontal="right"/>
    </xf>
    <xf numFmtId="0" fontId="8" fillId="13" borderId="1" xfId="0" applyFont="1" applyFill="1" applyBorder="1"/>
    <xf numFmtId="0" fontId="8" fillId="14" borderId="1" xfId="0" applyFont="1" applyFill="1" applyBorder="1"/>
    <xf numFmtId="0" fontId="8" fillId="14" borderId="2" xfId="0" applyFont="1" applyFill="1" applyBorder="1"/>
    <xf numFmtId="0" fontId="9" fillId="0" borderId="1" xfId="0" applyFont="1" applyBorder="1"/>
    <xf numFmtId="0" fontId="9" fillId="0" borderId="2" xfId="0" applyFont="1" applyBorder="1"/>
    <xf numFmtId="49" fontId="9" fillId="0" borderId="2" xfId="0" applyNumberFormat="1" applyFont="1" applyBorder="1" applyAlignment="1">
      <alignment horizontal="right"/>
    </xf>
    <xf numFmtId="0" fontId="9" fillId="14" borderId="1" xfId="0" applyFont="1" applyFill="1" applyBorder="1"/>
    <xf numFmtId="0" fontId="9" fillId="14" borderId="2" xfId="0" applyFont="1" applyFill="1" applyBorder="1"/>
    <xf numFmtId="49" fontId="8" fillId="14" borderId="2" xfId="0" applyNumberFormat="1" applyFont="1" applyFill="1" applyBorder="1" applyAlignment="1">
      <alignment horizontal="right"/>
    </xf>
    <xf numFmtId="49" fontId="9" fillId="14" borderId="2" xfId="0" applyNumberFormat="1" applyFont="1" applyFill="1" applyBorder="1" applyAlignment="1">
      <alignment horizontal="right"/>
    </xf>
    <xf numFmtId="0" fontId="2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0" fontId="4" fillId="14" borderId="0" xfId="0" applyFont="1" applyFill="1" applyAlignment="1">
      <alignment horizontal="center" wrapText="1"/>
    </xf>
    <xf numFmtId="0" fontId="4" fillId="7" borderId="0" xfId="0" applyFont="1" applyFill="1" applyAlignment="1">
      <alignment horizontal="center" wrapText="1"/>
    </xf>
    <xf numFmtId="0" fontId="1" fillId="4" borderId="6" xfId="0" applyFont="1" applyFill="1" applyBorder="1" applyAlignment="1">
      <alignment horizontal="center" wrapText="1"/>
    </xf>
    <xf numFmtId="0" fontId="1" fillId="4" borderId="7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7" fontId="22" fillId="10" borderId="12" xfId="0" applyNumberFormat="1" applyFont="1" applyFill="1" applyBorder="1" applyAlignment="1">
      <alignment horizontal="center"/>
    </xf>
    <xf numFmtId="17" fontId="22" fillId="10" borderId="13" xfId="0" applyNumberFormat="1" applyFont="1" applyFill="1" applyBorder="1" applyAlignment="1">
      <alignment horizontal="center"/>
    </xf>
    <xf numFmtId="17" fontId="12" fillId="10" borderId="12" xfId="0" applyNumberFormat="1" applyFont="1" applyFill="1" applyBorder="1" applyAlignment="1">
      <alignment horizontal="center"/>
    </xf>
    <xf numFmtId="17" fontId="12" fillId="10" borderId="13" xfId="0" applyNumberFormat="1" applyFont="1" applyFill="1" applyBorder="1" applyAlignment="1">
      <alignment horizontal="center"/>
    </xf>
    <xf numFmtId="0" fontId="22" fillId="10" borderId="12" xfId="0" applyFont="1" applyFill="1" applyBorder="1" applyAlignment="1">
      <alignment horizontal="center"/>
    </xf>
    <xf numFmtId="0" fontId="22" fillId="10" borderId="13" xfId="0" applyFont="1" applyFill="1" applyBorder="1" applyAlignment="1">
      <alignment horizontal="center"/>
    </xf>
    <xf numFmtId="0" fontId="12" fillId="12" borderId="2" xfId="0" applyFont="1" applyFill="1" applyBorder="1" applyAlignment="1">
      <alignment horizontal="center" wrapText="1"/>
    </xf>
    <xf numFmtId="0" fontId="5" fillId="12" borderId="4" xfId="0" applyFont="1" applyFill="1" applyBorder="1" applyAlignment="1">
      <alignment horizontal="center"/>
    </xf>
    <xf numFmtId="0" fontId="5" fillId="12" borderId="18" xfId="0" applyFont="1" applyFill="1" applyBorder="1" applyAlignment="1">
      <alignment horizontal="center"/>
    </xf>
    <xf numFmtId="0" fontId="5" fillId="12" borderId="5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0" fillId="6" borderId="0" xfId="0" applyFill="1" applyAlignment="1">
      <alignment horizontal="right"/>
    </xf>
    <xf numFmtId="0" fontId="12" fillId="11" borderId="2" xfId="0" applyFont="1" applyFill="1" applyBorder="1" applyAlignment="1">
      <alignment horizontal="center" wrapText="1"/>
    </xf>
    <xf numFmtId="0" fontId="5" fillId="11" borderId="4" xfId="0" applyFont="1" applyFill="1" applyBorder="1" applyAlignment="1">
      <alignment horizontal="center"/>
    </xf>
    <xf numFmtId="0" fontId="5" fillId="11" borderId="18" xfId="0" applyFont="1" applyFill="1" applyBorder="1" applyAlignment="1">
      <alignment horizontal="center"/>
    </xf>
    <xf numFmtId="0" fontId="5" fillId="11" borderId="5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right"/>
    </xf>
    <xf numFmtId="0" fontId="0" fillId="0" borderId="0" xfId="0" applyFill="1"/>
    <xf numFmtId="0" fontId="19" fillId="0" borderId="0" xfId="0" applyFont="1" applyFill="1"/>
    <xf numFmtId="164" fontId="17" fillId="0" borderId="0" xfId="1" applyNumberFormat="1" applyFont="1" applyFill="1"/>
    <xf numFmtId="164" fontId="0" fillId="0" borderId="0" xfId="0" applyNumberFormat="1" applyFill="1"/>
    <xf numFmtId="164" fontId="18" fillId="0" borderId="0" xfId="1" applyNumberFormat="1" applyFont="1" applyFill="1"/>
    <xf numFmtId="0" fontId="6" fillId="0" borderId="0" xfId="0" applyFont="1" applyFill="1" applyAlignment="1">
      <alignment horizontal="right"/>
    </xf>
    <xf numFmtId="2" fontId="6" fillId="0" borderId="0" xfId="0" applyNumberFormat="1" applyFont="1" applyFill="1"/>
    <xf numFmtId="0" fontId="6" fillId="0" borderId="0" xfId="0" applyFont="1" applyFill="1"/>
    <xf numFmtId="0" fontId="15" fillId="0" borderId="0" xfId="0" applyFont="1" applyFill="1"/>
    <xf numFmtId="164" fontId="15" fillId="0" borderId="0" xfId="1" applyNumberFormat="1" applyFont="1" applyFill="1" applyAlignment="1">
      <alignment horizontal="right"/>
    </xf>
    <xf numFmtId="0" fontId="16" fillId="0" borderId="0" xfId="0" applyFont="1" applyFill="1"/>
    <xf numFmtId="164" fontId="16" fillId="0" borderId="0" xfId="1" applyNumberFormat="1" applyFont="1" applyFill="1" applyAlignment="1">
      <alignment horizontal="right"/>
    </xf>
    <xf numFmtId="164" fontId="7" fillId="0" borderId="0" xfId="1" applyNumberFormat="1" applyFont="1" applyFill="1"/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"/>
  <sheetViews>
    <sheetView workbookViewId="0">
      <selection activeCell="D28" sqref="D28"/>
    </sheetView>
  </sheetViews>
  <sheetFormatPr defaultRowHeight="14.25"/>
  <cols>
    <col min="1" max="1" width="15" customWidth="1"/>
    <col min="2" max="2" width="17.25" customWidth="1"/>
  </cols>
  <sheetData>
    <row r="1" spans="1:2" ht="51" customHeight="1">
      <c r="A1" s="64" t="s">
        <v>2</v>
      </c>
      <c r="B1" s="65"/>
    </row>
    <row r="2" spans="1:2" ht="30.75" customHeight="1">
      <c r="A2" s="29" t="s">
        <v>3</v>
      </c>
      <c r="B2" s="30" t="s">
        <v>1</v>
      </c>
    </row>
    <row r="3" spans="1:2" ht="16.149999999999999" customHeight="1">
      <c r="A3" s="67" t="s">
        <v>51</v>
      </c>
      <c r="B3" s="68"/>
    </row>
    <row r="4" spans="1:2" ht="16.149999999999999" customHeight="1">
      <c r="A4" s="31" t="s">
        <v>4</v>
      </c>
      <c r="B4" s="28">
        <f>31*24</f>
        <v>744</v>
      </c>
    </row>
    <row r="5" spans="1:2" ht="16.149999999999999" customHeight="1">
      <c r="A5" s="31" t="s">
        <v>5</v>
      </c>
      <c r="B5" s="28">
        <f>30*24</f>
        <v>720</v>
      </c>
    </row>
    <row r="6" spans="1:2" ht="16.149999999999999" customHeight="1">
      <c r="A6" s="31" t="s">
        <v>6</v>
      </c>
      <c r="B6" s="28">
        <f t="shared" ref="B6:B17" si="0">31*24</f>
        <v>744</v>
      </c>
    </row>
    <row r="7" spans="1:2" ht="16.149999999999999" customHeight="1">
      <c r="A7" s="31" t="s">
        <v>7</v>
      </c>
      <c r="B7" s="28">
        <f>30*24</f>
        <v>720</v>
      </c>
    </row>
    <row r="8" spans="1:2" ht="16.149999999999999" customHeight="1">
      <c r="A8" s="31" t="s">
        <v>8</v>
      </c>
      <c r="B8" s="28">
        <f t="shared" si="0"/>
        <v>744</v>
      </c>
    </row>
    <row r="9" spans="1:2" ht="16.149999999999999" customHeight="1">
      <c r="A9" s="33" t="s">
        <v>38</v>
      </c>
      <c r="B9" s="34">
        <f>SUM(B4:B8)</f>
        <v>3672</v>
      </c>
    </row>
    <row r="10" spans="1:2" ht="16.149999999999999" customHeight="1">
      <c r="A10" s="69" t="s">
        <v>52</v>
      </c>
      <c r="B10" s="70"/>
    </row>
    <row r="11" spans="1:2" ht="16.149999999999999" customHeight="1">
      <c r="A11" s="31" t="s">
        <v>9</v>
      </c>
      <c r="B11" s="28">
        <f>31*24</f>
        <v>744</v>
      </c>
    </row>
    <row r="12" spans="1:2" ht="16.149999999999999" customHeight="1">
      <c r="A12" s="31" t="s">
        <v>10</v>
      </c>
      <c r="B12" s="28">
        <v>672</v>
      </c>
    </row>
    <row r="13" spans="1:2" ht="16.149999999999999" customHeight="1">
      <c r="A13" s="31" t="s">
        <v>11</v>
      </c>
      <c r="B13" s="28">
        <f t="shared" si="0"/>
        <v>744</v>
      </c>
    </row>
    <row r="14" spans="1:2" ht="16.149999999999999" customHeight="1">
      <c r="A14" s="31" t="s">
        <v>12</v>
      </c>
      <c r="B14" s="28">
        <f>30*24</f>
        <v>720</v>
      </c>
    </row>
    <row r="15" spans="1:2" ht="16.149999999999999" customHeight="1">
      <c r="A15" s="31" t="s">
        <v>13</v>
      </c>
      <c r="B15" s="28">
        <f t="shared" si="0"/>
        <v>744</v>
      </c>
    </row>
    <row r="16" spans="1:2" ht="16.149999999999999" customHeight="1">
      <c r="A16" s="31" t="s">
        <v>14</v>
      </c>
      <c r="B16" s="28">
        <f>30*24</f>
        <v>720</v>
      </c>
    </row>
    <row r="17" spans="1:2" ht="16.149999999999999" customHeight="1">
      <c r="A17" s="31" t="s">
        <v>15</v>
      </c>
      <c r="B17" s="28">
        <f t="shared" si="0"/>
        <v>744</v>
      </c>
    </row>
    <row r="18" spans="1:2" ht="16.149999999999999" customHeight="1" thickBot="1">
      <c r="A18" s="35" t="s">
        <v>38</v>
      </c>
      <c r="B18" s="36">
        <f>SUM(B11:B17)</f>
        <v>5088</v>
      </c>
    </row>
    <row r="19" spans="1:2" ht="20.25" customHeight="1" thickBot="1">
      <c r="A19" s="37" t="s">
        <v>16</v>
      </c>
      <c r="B19" s="38">
        <f>SUM(B9,B18)</f>
        <v>8760</v>
      </c>
    </row>
    <row r="20" spans="1:2">
      <c r="A20" s="66" t="s">
        <v>50</v>
      </c>
    </row>
    <row r="21" spans="1:2">
      <c r="A21" s="66"/>
    </row>
  </sheetData>
  <mergeCells count="4">
    <mergeCell ref="A1:B1"/>
    <mergeCell ref="A20:A21"/>
    <mergeCell ref="A3:B3"/>
    <mergeCell ref="A10:B10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6C3A0-5222-4948-B2ED-048A08F6073E}">
  <dimension ref="A1:B21"/>
  <sheetViews>
    <sheetView workbookViewId="0">
      <selection activeCell="B20" sqref="B20"/>
    </sheetView>
  </sheetViews>
  <sheetFormatPr defaultRowHeight="14.25"/>
  <cols>
    <col min="1" max="1" width="15" customWidth="1"/>
    <col min="2" max="2" width="14.125" customWidth="1"/>
  </cols>
  <sheetData>
    <row r="1" spans="1:2" ht="51" customHeight="1">
      <c r="A1" s="64" t="s">
        <v>17</v>
      </c>
      <c r="B1" s="65"/>
    </row>
    <row r="2" spans="1:2" ht="29.25" customHeight="1">
      <c r="A2" s="29" t="s">
        <v>3</v>
      </c>
      <c r="B2" s="30" t="s">
        <v>1</v>
      </c>
    </row>
    <row r="3" spans="1:2" ht="16.149999999999999" customHeight="1">
      <c r="A3" s="71">
        <v>2026</v>
      </c>
      <c r="B3" s="72"/>
    </row>
    <row r="4" spans="1:2" ht="16.149999999999999" customHeight="1">
      <c r="A4" s="31" t="s">
        <v>4</v>
      </c>
      <c r="B4" s="32">
        <f>31*24</f>
        <v>744</v>
      </c>
    </row>
    <row r="5" spans="1:2" ht="16.149999999999999" customHeight="1">
      <c r="A5" s="31" t="s">
        <v>5</v>
      </c>
      <c r="B5" s="32">
        <f>30*24</f>
        <v>720</v>
      </c>
    </row>
    <row r="6" spans="1:2" ht="16.149999999999999" customHeight="1">
      <c r="A6" s="31" t="s">
        <v>6</v>
      </c>
      <c r="B6" s="32">
        <f t="shared" ref="B6:B17" si="0">31*24</f>
        <v>744</v>
      </c>
    </row>
    <row r="7" spans="1:2" ht="16.149999999999999" customHeight="1">
      <c r="A7" s="31" t="s">
        <v>7</v>
      </c>
      <c r="B7" s="32">
        <f>30*24</f>
        <v>720</v>
      </c>
    </row>
    <row r="8" spans="1:2" ht="16.149999999999999" customHeight="1">
      <c r="A8" s="31" t="s">
        <v>8</v>
      </c>
      <c r="B8" s="32">
        <f t="shared" si="0"/>
        <v>744</v>
      </c>
    </row>
    <row r="9" spans="1:2" ht="16.149999999999999" customHeight="1">
      <c r="A9" s="33" t="s">
        <v>38</v>
      </c>
      <c r="B9" s="34">
        <f>SUM(B4:B8)</f>
        <v>3672</v>
      </c>
    </row>
    <row r="10" spans="1:2" ht="16.149999999999999" customHeight="1">
      <c r="A10" s="71">
        <v>2027</v>
      </c>
      <c r="B10" s="72"/>
    </row>
    <row r="11" spans="1:2" ht="16.149999999999999" customHeight="1">
      <c r="A11" s="31" t="s">
        <v>9</v>
      </c>
      <c r="B11" s="32">
        <f>31*24</f>
        <v>744</v>
      </c>
    </row>
    <row r="12" spans="1:2" ht="16.149999999999999" customHeight="1">
      <c r="A12" s="31" t="s">
        <v>10</v>
      </c>
      <c r="B12" s="32">
        <v>672</v>
      </c>
    </row>
    <row r="13" spans="1:2" ht="16.149999999999999" customHeight="1">
      <c r="A13" s="31" t="s">
        <v>11</v>
      </c>
      <c r="B13" s="32">
        <f t="shared" si="0"/>
        <v>744</v>
      </c>
    </row>
    <row r="14" spans="1:2" ht="16.149999999999999" customHeight="1">
      <c r="A14" s="31" t="s">
        <v>12</v>
      </c>
      <c r="B14" s="32">
        <f>30*24</f>
        <v>720</v>
      </c>
    </row>
    <row r="15" spans="1:2" ht="16.149999999999999" customHeight="1">
      <c r="A15" s="31" t="s">
        <v>13</v>
      </c>
      <c r="B15" s="32">
        <f t="shared" si="0"/>
        <v>744</v>
      </c>
    </row>
    <row r="16" spans="1:2" ht="16.149999999999999" customHeight="1">
      <c r="A16" s="31" t="s">
        <v>14</v>
      </c>
      <c r="B16" s="32">
        <f>30*24</f>
        <v>720</v>
      </c>
    </row>
    <row r="17" spans="1:2" ht="16.149999999999999" customHeight="1">
      <c r="A17" s="31" t="s">
        <v>15</v>
      </c>
      <c r="B17" s="32">
        <f t="shared" si="0"/>
        <v>744</v>
      </c>
    </row>
    <row r="18" spans="1:2" ht="16.149999999999999" customHeight="1" thickBot="1">
      <c r="A18" s="35" t="s">
        <v>38</v>
      </c>
      <c r="B18" s="36">
        <f>SUM(B11:B17)</f>
        <v>5088</v>
      </c>
    </row>
    <row r="19" spans="1:2" ht="24" customHeight="1" thickBot="1">
      <c r="A19" s="39" t="s">
        <v>16</v>
      </c>
      <c r="B19" s="40">
        <f>SUM(B9,B18)</f>
        <v>8760</v>
      </c>
    </row>
    <row r="20" spans="1:2">
      <c r="A20" s="66"/>
    </row>
    <row r="21" spans="1:2">
      <c r="A21" s="66"/>
    </row>
  </sheetData>
  <mergeCells count="4">
    <mergeCell ref="A1:B1"/>
    <mergeCell ref="A3:B3"/>
    <mergeCell ref="A10:B10"/>
    <mergeCell ref="A20:A2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71"/>
  <sheetViews>
    <sheetView topLeftCell="A11" workbookViewId="0">
      <selection activeCell="Y23" sqref="Y23"/>
    </sheetView>
  </sheetViews>
  <sheetFormatPr defaultRowHeight="14.25"/>
  <cols>
    <col min="1" max="1" width="7.25" customWidth="1"/>
    <col min="2" max="2" width="9.5" customWidth="1"/>
    <col min="4" max="4" width="11.75" customWidth="1"/>
    <col min="5" max="5" width="3.25" customWidth="1"/>
    <col min="6" max="6" width="7.25" customWidth="1"/>
    <col min="7" max="7" width="9.75" customWidth="1"/>
    <col min="9" max="9" width="11.75" customWidth="1"/>
    <col min="10" max="10" width="3.375" customWidth="1"/>
    <col min="11" max="11" width="6.875" customWidth="1"/>
    <col min="12" max="12" width="10.875" customWidth="1"/>
    <col min="13" max="13" width="11.875" customWidth="1"/>
    <col min="14" max="14" width="12.25" customWidth="1"/>
    <col min="15" max="15" width="2.625" customWidth="1"/>
    <col min="16" max="16" width="6.625" customWidth="1"/>
    <col min="17" max="17" width="12.625" customWidth="1"/>
    <col min="19" max="19" width="10.625" customWidth="1"/>
    <col min="20" max="20" width="2.75" customWidth="1"/>
  </cols>
  <sheetData>
    <row r="1" spans="1:20">
      <c r="A1" s="59" t="s">
        <v>53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</row>
    <row r="2" spans="1:20" s="15" customFormat="1" ht="16.899999999999999" customHeight="1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</row>
    <row r="3" spans="1:20" ht="11.25" customHeight="1">
      <c r="A3" s="5" t="s">
        <v>7</v>
      </c>
      <c r="B3" s="5" t="s">
        <v>18</v>
      </c>
      <c r="C3" s="6" t="s">
        <v>19</v>
      </c>
      <c r="D3" s="6" t="s">
        <v>20</v>
      </c>
      <c r="F3" s="5" t="s">
        <v>43</v>
      </c>
      <c r="G3" s="5" t="s">
        <v>18</v>
      </c>
      <c r="H3" s="6" t="s">
        <v>19</v>
      </c>
      <c r="I3" s="6" t="s">
        <v>20</v>
      </c>
      <c r="J3" s="2"/>
      <c r="K3" s="5" t="s">
        <v>9</v>
      </c>
      <c r="L3" s="5" t="s">
        <v>18</v>
      </c>
      <c r="M3" s="6" t="s">
        <v>19</v>
      </c>
      <c r="N3" s="6" t="s">
        <v>20</v>
      </c>
      <c r="O3" s="7"/>
      <c r="P3" s="5" t="s">
        <v>10</v>
      </c>
      <c r="Q3" s="5" t="s">
        <v>18</v>
      </c>
      <c r="R3" s="6" t="s">
        <v>19</v>
      </c>
      <c r="S3" s="6" t="s">
        <v>20</v>
      </c>
      <c r="T3" s="7"/>
    </row>
    <row r="4" spans="1:20" ht="11.45" customHeight="1">
      <c r="A4" s="42"/>
      <c r="B4" s="42"/>
      <c r="C4" s="43"/>
      <c r="D4" s="42"/>
      <c r="E4" s="45"/>
      <c r="F4" s="42"/>
      <c r="G4" s="42"/>
      <c r="H4" s="43"/>
      <c r="I4" s="42"/>
      <c r="J4" s="46"/>
      <c r="K4" s="42">
        <v>1</v>
      </c>
      <c r="L4" s="56" t="s">
        <v>21</v>
      </c>
      <c r="M4" s="58" t="s">
        <v>59</v>
      </c>
      <c r="N4" s="56">
        <v>7</v>
      </c>
      <c r="O4" s="8"/>
      <c r="P4" s="42">
        <v>1</v>
      </c>
      <c r="Q4" s="42" t="s">
        <v>22</v>
      </c>
      <c r="R4" s="43" t="s">
        <v>58</v>
      </c>
      <c r="S4" s="42">
        <v>13</v>
      </c>
      <c r="T4" s="4"/>
    </row>
    <row r="5" spans="1:20" ht="11.45" customHeight="1">
      <c r="A5" s="41">
        <v>1</v>
      </c>
      <c r="B5" s="42" t="s">
        <v>24</v>
      </c>
      <c r="C5" s="43"/>
      <c r="D5" s="42"/>
      <c r="E5" s="45"/>
      <c r="F5" s="41">
        <v>1</v>
      </c>
      <c r="G5" s="41" t="s">
        <v>26</v>
      </c>
      <c r="H5" s="43" t="s">
        <v>58</v>
      </c>
      <c r="I5" s="42">
        <v>13</v>
      </c>
      <c r="J5" s="46"/>
      <c r="K5" s="50">
        <v>2</v>
      </c>
      <c r="L5" s="47" t="s">
        <v>25</v>
      </c>
      <c r="M5" s="48" t="s">
        <v>57</v>
      </c>
      <c r="N5" s="47">
        <v>11</v>
      </c>
      <c r="O5" s="8"/>
      <c r="P5" s="41">
        <v>2</v>
      </c>
      <c r="Q5" s="42" t="s">
        <v>26</v>
      </c>
      <c r="R5" s="43" t="s">
        <v>58</v>
      </c>
      <c r="S5" s="42">
        <v>13</v>
      </c>
      <c r="T5" s="4"/>
    </row>
    <row r="6" spans="1:20" ht="11.45" customHeight="1">
      <c r="A6" s="41">
        <v>2</v>
      </c>
      <c r="B6" s="41" t="s">
        <v>22</v>
      </c>
      <c r="C6" s="43"/>
      <c r="D6" s="42"/>
      <c r="E6" s="45"/>
      <c r="F6" s="41">
        <v>2</v>
      </c>
      <c r="G6" s="42" t="s">
        <v>27</v>
      </c>
      <c r="H6" s="43" t="s">
        <v>58</v>
      </c>
      <c r="I6" s="42">
        <v>13</v>
      </c>
      <c r="J6" s="46"/>
      <c r="K6" s="50">
        <v>3</v>
      </c>
      <c r="L6" s="47" t="s">
        <v>24</v>
      </c>
      <c r="M6" s="48" t="s">
        <v>57</v>
      </c>
      <c r="N6" s="47">
        <v>11</v>
      </c>
      <c r="O6" s="8"/>
      <c r="P6" s="41">
        <v>3</v>
      </c>
      <c r="Q6" s="42" t="s">
        <v>27</v>
      </c>
      <c r="R6" s="43" t="s">
        <v>58</v>
      </c>
      <c r="S6" s="42">
        <v>13</v>
      </c>
      <c r="T6" s="4"/>
    </row>
    <row r="7" spans="1:20" ht="11.45" customHeight="1">
      <c r="A7" s="42">
        <v>3</v>
      </c>
      <c r="B7" s="41" t="s">
        <v>26</v>
      </c>
      <c r="C7" s="43"/>
      <c r="D7" s="42"/>
      <c r="E7" s="45"/>
      <c r="F7" s="41">
        <v>3</v>
      </c>
      <c r="G7" s="42" t="s">
        <v>23</v>
      </c>
      <c r="H7" s="43" t="s">
        <v>58</v>
      </c>
      <c r="I7" s="42">
        <v>13</v>
      </c>
      <c r="J7" s="46"/>
      <c r="K7" s="51">
        <v>4</v>
      </c>
      <c r="L7" s="42" t="s">
        <v>22</v>
      </c>
      <c r="M7" s="43" t="s">
        <v>58</v>
      </c>
      <c r="N7" s="42">
        <v>13</v>
      </c>
      <c r="O7" s="8"/>
      <c r="P7" s="42">
        <v>4</v>
      </c>
      <c r="Q7" s="42" t="s">
        <v>23</v>
      </c>
      <c r="R7" s="43" t="s">
        <v>58</v>
      </c>
      <c r="S7" s="42">
        <v>13</v>
      </c>
      <c r="T7" s="4"/>
    </row>
    <row r="8" spans="1:20" ht="11.45" customHeight="1">
      <c r="A8" s="41">
        <v>4</v>
      </c>
      <c r="B8" s="41" t="s">
        <v>27</v>
      </c>
      <c r="C8" s="43"/>
      <c r="D8" s="42"/>
      <c r="E8" s="45"/>
      <c r="F8" s="41">
        <v>4</v>
      </c>
      <c r="G8" s="41" t="s">
        <v>21</v>
      </c>
      <c r="H8" s="43" t="s">
        <v>58</v>
      </c>
      <c r="I8" s="42">
        <v>13</v>
      </c>
      <c r="J8" s="46"/>
      <c r="K8" s="50">
        <v>5</v>
      </c>
      <c r="L8" s="41" t="s">
        <v>26</v>
      </c>
      <c r="M8" s="43" t="s">
        <v>58</v>
      </c>
      <c r="N8" s="42">
        <v>13</v>
      </c>
      <c r="O8" s="8"/>
      <c r="P8" s="41">
        <v>5</v>
      </c>
      <c r="Q8" s="42" t="s">
        <v>21</v>
      </c>
      <c r="R8" s="43" t="s">
        <v>58</v>
      </c>
      <c r="S8" s="42">
        <v>13</v>
      </c>
      <c r="T8" s="4"/>
    </row>
    <row r="9" spans="1:20" ht="11.45" customHeight="1">
      <c r="A9" s="41">
        <v>5</v>
      </c>
      <c r="B9" s="41" t="s">
        <v>23</v>
      </c>
      <c r="C9" s="43"/>
      <c r="D9" s="42"/>
      <c r="E9" s="45"/>
      <c r="F9" s="41">
        <v>5</v>
      </c>
      <c r="G9" s="47" t="s">
        <v>25</v>
      </c>
      <c r="H9" s="48" t="s">
        <v>57</v>
      </c>
      <c r="I9" s="47">
        <v>11</v>
      </c>
      <c r="J9" s="46"/>
      <c r="K9" s="50">
        <v>6</v>
      </c>
      <c r="L9" s="53" t="s">
        <v>27</v>
      </c>
      <c r="M9" s="54" t="s">
        <v>57</v>
      </c>
      <c r="N9" s="53">
        <v>11</v>
      </c>
      <c r="O9" s="8"/>
      <c r="P9" s="41">
        <v>6</v>
      </c>
      <c r="Q9" s="47" t="s">
        <v>25</v>
      </c>
      <c r="R9" s="48" t="s">
        <v>57</v>
      </c>
      <c r="S9" s="47">
        <v>11</v>
      </c>
      <c r="T9" s="4"/>
    </row>
    <row r="10" spans="1:20" ht="11.45" customHeight="1">
      <c r="A10" s="42">
        <v>6</v>
      </c>
      <c r="B10" s="42" t="s">
        <v>21</v>
      </c>
      <c r="C10" s="43"/>
      <c r="D10" s="42"/>
      <c r="E10" s="45"/>
      <c r="F10" s="41">
        <v>6</v>
      </c>
      <c r="G10" s="47" t="s">
        <v>24</v>
      </c>
      <c r="H10" s="48" t="s">
        <v>57</v>
      </c>
      <c r="I10" s="47">
        <v>11</v>
      </c>
      <c r="J10" s="46"/>
      <c r="K10" s="51">
        <v>7</v>
      </c>
      <c r="L10" s="42" t="s">
        <v>23</v>
      </c>
      <c r="M10" s="43" t="s">
        <v>58</v>
      </c>
      <c r="N10" s="42">
        <v>13</v>
      </c>
      <c r="O10" s="8"/>
      <c r="P10" s="42">
        <v>7</v>
      </c>
      <c r="Q10" s="47" t="s">
        <v>24</v>
      </c>
      <c r="R10" s="48" t="s">
        <v>57</v>
      </c>
      <c r="S10" s="47">
        <v>11</v>
      </c>
      <c r="T10" s="4"/>
    </row>
    <row r="11" spans="1:20" ht="11.45" customHeight="1">
      <c r="A11" s="41">
        <v>7</v>
      </c>
      <c r="B11" s="42" t="s">
        <v>25</v>
      </c>
      <c r="C11" s="43"/>
      <c r="D11" s="42"/>
      <c r="E11" s="45"/>
      <c r="F11" s="41">
        <v>7</v>
      </c>
      <c r="G11" s="41" t="s">
        <v>22</v>
      </c>
      <c r="H11" s="43" t="s">
        <v>58</v>
      </c>
      <c r="I11" s="42">
        <v>13</v>
      </c>
      <c r="J11" s="46"/>
      <c r="K11" s="50">
        <v>8</v>
      </c>
      <c r="L11" s="41" t="s">
        <v>21</v>
      </c>
      <c r="M11" s="43" t="s">
        <v>58</v>
      </c>
      <c r="N11" s="42">
        <v>13</v>
      </c>
      <c r="O11" s="8"/>
      <c r="P11" s="41">
        <v>8</v>
      </c>
      <c r="Q11" s="42" t="s">
        <v>22</v>
      </c>
      <c r="R11" s="43" t="s">
        <v>58</v>
      </c>
      <c r="S11" s="42">
        <v>13</v>
      </c>
      <c r="T11" s="4"/>
    </row>
    <row r="12" spans="1:20" ht="11.45" customHeight="1">
      <c r="A12" s="41">
        <v>8</v>
      </c>
      <c r="B12" s="41" t="s">
        <v>24</v>
      </c>
      <c r="C12" s="43"/>
      <c r="D12" s="42"/>
      <c r="E12" s="45"/>
      <c r="F12" s="41">
        <v>8</v>
      </c>
      <c r="G12" s="41" t="s">
        <v>26</v>
      </c>
      <c r="H12" s="43" t="s">
        <v>58</v>
      </c>
      <c r="I12" s="42">
        <v>13</v>
      </c>
      <c r="J12" s="46"/>
      <c r="K12" s="50">
        <v>9</v>
      </c>
      <c r="L12" s="47" t="s">
        <v>25</v>
      </c>
      <c r="M12" s="48" t="s">
        <v>57</v>
      </c>
      <c r="N12" s="47">
        <v>11</v>
      </c>
      <c r="O12" s="8"/>
      <c r="P12" s="41">
        <v>9</v>
      </c>
      <c r="Q12" s="42" t="s">
        <v>26</v>
      </c>
      <c r="R12" s="43" t="s">
        <v>58</v>
      </c>
      <c r="S12" s="42">
        <v>13</v>
      </c>
      <c r="T12" s="4"/>
    </row>
    <row r="13" spans="1:20" ht="11.45" customHeight="1">
      <c r="A13" s="42">
        <v>9</v>
      </c>
      <c r="B13" s="41" t="s">
        <v>22</v>
      </c>
      <c r="C13" s="43"/>
      <c r="D13" s="42"/>
      <c r="E13" s="45"/>
      <c r="F13" s="41">
        <v>9</v>
      </c>
      <c r="G13" s="42" t="s">
        <v>27</v>
      </c>
      <c r="H13" s="43" t="s">
        <v>58</v>
      </c>
      <c r="I13" s="42">
        <v>13</v>
      </c>
      <c r="J13" s="46"/>
      <c r="K13" s="51">
        <v>10</v>
      </c>
      <c r="L13" s="47" t="s">
        <v>24</v>
      </c>
      <c r="M13" s="48" t="s">
        <v>57</v>
      </c>
      <c r="N13" s="47">
        <v>11</v>
      </c>
      <c r="O13" s="8"/>
      <c r="P13" s="42">
        <v>10</v>
      </c>
      <c r="Q13" s="42" t="s">
        <v>27</v>
      </c>
      <c r="R13" s="43" t="s">
        <v>58</v>
      </c>
      <c r="S13" s="42">
        <v>13</v>
      </c>
      <c r="T13" s="4"/>
    </row>
    <row r="14" spans="1:20" ht="11.45" customHeight="1">
      <c r="A14" s="41">
        <v>10</v>
      </c>
      <c r="B14" s="41" t="s">
        <v>26</v>
      </c>
      <c r="C14" s="43"/>
      <c r="D14" s="42"/>
      <c r="E14" s="45"/>
      <c r="F14" s="41">
        <v>10</v>
      </c>
      <c r="G14" s="42" t="s">
        <v>23</v>
      </c>
      <c r="H14" s="43" t="s">
        <v>58</v>
      </c>
      <c r="I14" s="42">
        <v>13</v>
      </c>
      <c r="J14" s="46"/>
      <c r="K14" s="50">
        <v>11</v>
      </c>
      <c r="L14" s="42" t="s">
        <v>22</v>
      </c>
      <c r="M14" s="43" t="s">
        <v>58</v>
      </c>
      <c r="N14" s="42">
        <v>13</v>
      </c>
      <c r="O14" s="8"/>
      <c r="P14" s="41">
        <v>11</v>
      </c>
      <c r="Q14" s="42" t="s">
        <v>23</v>
      </c>
      <c r="R14" s="43" t="s">
        <v>58</v>
      </c>
      <c r="S14" s="42">
        <v>13</v>
      </c>
      <c r="T14" s="4"/>
    </row>
    <row r="15" spans="1:20" ht="11.45" customHeight="1">
      <c r="A15" s="41">
        <v>11</v>
      </c>
      <c r="B15" s="41" t="s">
        <v>27</v>
      </c>
      <c r="C15" s="43"/>
      <c r="D15" s="42"/>
      <c r="E15" s="45"/>
      <c r="F15" s="41">
        <v>11</v>
      </c>
      <c r="G15" s="41" t="s">
        <v>21</v>
      </c>
      <c r="H15" s="43" t="s">
        <v>58</v>
      </c>
      <c r="I15" s="42">
        <v>13</v>
      </c>
      <c r="J15" s="46"/>
      <c r="K15" s="50">
        <v>12</v>
      </c>
      <c r="L15" s="41" t="s">
        <v>26</v>
      </c>
      <c r="M15" s="43" t="s">
        <v>58</v>
      </c>
      <c r="N15" s="42">
        <v>13</v>
      </c>
      <c r="O15" s="8"/>
      <c r="P15" s="41">
        <v>12</v>
      </c>
      <c r="Q15" s="42" t="s">
        <v>21</v>
      </c>
      <c r="R15" s="43" t="s">
        <v>58</v>
      </c>
      <c r="S15" s="42">
        <v>13</v>
      </c>
      <c r="T15" s="4"/>
    </row>
    <row r="16" spans="1:20" ht="11.45" customHeight="1">
      <c r="A16" s="42">
        <v>12</v>
      </c>
      <c r="B16" s="41" t="s">
        <v>23</v>
      </c>
      <c r="C16" s="43"/>
      <c r="D16" s="42"/>
      <c r="E16" s="45"/>
      <c r="F16" s="41">
        <v>12</v>
      </c>
      <c r="G16" s="47" t="s">
        <v>25</v>
      </c>
      <c r="H16" s="48" t="s">
        <v>57</v>
      </c>
      <c r="I16" s="47">
        <v>11</v>
      </c>
      <c r="J16" s="46"/>
      <c r="K16" s="51">
        <v>13</v>
      </c>
      <c r="L16" s="42" t="s">
        <v>27</v>
      </c>
      <c r="M16" s="43" t="s">
        <v>58</v>
      </c>
      <c r="N16" s="42">
        <v>13</v>
      </c>
      <c r="O16" s="8"/>
      <c r="P16" s="42">
        <v>13</v>
      </c>
      <c r="Q16" s="47" t="s">
        <v>25</v>
      </c>
      <c r="R16" s="48" t="s">
        <v>57</v>
      </c>
      <c r="S16" s="47">
        <v>11</v>
      </c>
      <c r="T16" s="4"/>
    </row>
    <row r="17" spans="1:20" ht="11.45" customHeight="1">
      <c r="A17" s="41">
        <v>13</v>
      </c>
      <c r="B17" s="42" t="s">
        <v>21</v>
      </c>
      <c r="C17" s="43"/>
      <c r="D17" s="42"/>
      <c r="E17" s="45"/>
      <c r="F17" s="41">
        <v>13</v>
      </c>
      <c r="G17" s="47" t="s">
        <v>24</v>
      </c>
      <c r="H17" s="48" t="s">
        <v>57</v>
      </c>
      <c r="I17" s="47">
        <v>11</v>
      </c>
      <c r="J17" s="46"/>
      <c r="K17" s="50">
        <v>14</v>
      </c>
      <c r="L17" s="42" t="s">
        <v>23</v>
      </c>
      <c r="M17" s="43" t="s">
        <v>58</v>
      </c>
      <c r="N17" s="42">
        <v>13</v>
      </c>
      <c r="O17" s="8"/>
      <c r="P17" s="41">
        <v>14</v>
      </c>
      <c r="Q17" s="47" t="s">
        <v>24</v>
      </c>
      <c r="R17" s="48" t="s">
        <v>57</v>
      </c>
      <c r="S17" s="47">
        <v>11</v>
      </c>
      <c r="T17" s="4"/>
    </row>
    <row r="18" spans="1:20" ht="11.45" customHeight="1">
      <c r="A18" s="41">
        <v>14</v>
      </c>
      <c r="B18" s="42" t="s">
        <v>25</v>
      </c>
      <c r="C18" s="43"/>
      <c r="D18" s="42"/>
      <c r="E18" s="45"/>
      <c r="F18" s="41">
        <v>14</v>
      </c>
      <c r="G18" s="41" t="s">
        <v>22</v>
      </c>
      <c r="H18" s="43" t="s">
        <v>58</v>
      </c>
      <c r="I18" s="42">
        <v>13</v>
      </c>
      <c r="J18" s="46"/>
      <c r="K18" s="50">
        <v>15</v>
      </c>
      <c r="L18" s="41" t="s">
        <v>21</v>
      </c>
      <c r="M18" s="43" t="s">
        <v>58</v>
      </c>
      <c r="N18" s="42">
        <v>13</v>
      </c>
      <c r="O18" s="8"/>
      <c r="P18" s="41">
        <v>15</v>
      </c>
      <c r="Q18" s="42" t="s">
        <v>22</v>
      </c>
      <c r="R18" s="43" t="s">
        <v>58</v>
      </c>
      <c r="S18" s="42">
        <v>13</v>
      </c>
      <c r="T18" s="4"/>
    </row>
    <row r="19" spans="1:20" ht="11.45" customHeight="1">
      <c r="A19" s="42">
        <v>15</v>
      </c>
      <c r="B19" s="41" t="s">
        <v>24</v>
      </c>
      <c r="C19" s="43"/>
      <c r="D19" s="42"/>
      <c r="E19" s="45"/>
      <c r="F19" s="41">
        <v>15</v>
      </c>
      <c r="G19" s="41" t="s">
        <v>26</v>
      </c>
      <c r="H19" s="43" t="s">
        <v>58</v>
      </c>
      <c r="I19" s="42">
        <v>13</v>
      </c>
      <c r="J19" s="46"/>
      <c r="K19" s="51">
        <v>16</v>
      </c>
      <c r="L19" s="47" t="s">
        <v>25</v>
      </c>
      <c r="M19" s="48" t="s">
        <v>57</v>
      </c>
      <c r="N19" s="47">
        <v>11</v>
      </c>
      <c r="O19" s="8"/>
      <c r="P19" s="42">
        <v>16</v>
      </c>
      <c r="Q19" s="42" t="s">
        <v>26</v>
      </c>
      <c r="R19" s="43" t="s">
        <v>58</v>
      </c>
      <c r="S19" s="42">
        <v>13</v>
      </c>
      <c r="T19" s="4"/>
    </row>
    <row r="20" spans="1:20" ht="11.45" customHeight="1">
      <c r="A20" s="41">
        <v>16</v>
      </c>
      <c r="B20" s="41" t="s">
        <v>22</v>
      </c>
      <c r="C20" s="43"/>
      <c r="D20" s="42"/>
      <c r="E20" s="45"/>
      <c r="F20" s="41">
        <v>16</v>
      </c>
      <c r="G20" s="42" t="s">
        <v>27</v>
      </c>
      <c r="H20" s="43" t="s">
        <v>58</v>
      </c>
      <c r="I20" s="42">
        <v>13</v>
      </c>
      <c r="J20" s="46"/>
      <c r="K20" s="50">
        <v>17</v>
      </c>
      <c r="L20" s="47" t="s">
        <v>24</v>
      </c>
      <c r="M20" s="48" t="s">
        <v>57</v>
      </c>
      <c r="N20" s="47">
        <v>11</v>
      </c>
      <c r="O20" s="8"/>
      <c r="P20" s="41">
        <v>17</v>
      </c>
      <c r="Q20" s="42" t="s">
        <v>27</v>
      </c>
      <c r="R20" s="43" t="s">
        <v>58</v>
      </c>
      <c r="S20" s="42">
        <v>13</v>
      </c>
      <c r="T20" s="4"/>
    </row>
    <row r="21" spans="1:20" ht="11.45" customHeight="1">
      <c r="A21" s="41">
        <v>17</v>
      </c>
      <c r="B21" s="41" t="s">
        <v>26</v>
      </c>
      <c r="C21" s="43"/>
      <c r="D21" s="42"/>
      <c r="E21" s="45"/>
      <c r="F21" s="41">
        <v>17</v>
      </c>
      <c r="G21" s="42" t="s">
        <v>23</v>
      </c>
      <c r="H21" s="43" t="s">
        <v>58</v>
      </c>
      <c r="I21" s="42">
        <v>13</v>
      </c>
      <c r="J21" s="46"/>
      <c r="K21" s="50">
        <v>18</v>
      </c>
      <c r="L21" s="42" t="s">
        <v>22</v>
      </c>
      <c r="M21" s="43" t="s">
        <v>58</v>
      </c>
      <c r="N21" s="42">
        <v>13</v>
      </c>
      <c r="O21" s="8"/>
      <c r="P21" s="41">
        <v>18</v>
      </c>
      <c r="Q21" s="42" t="s">
        <v>23</v>
      </c>
      <c r="R21" s="43" t="s">
        <v>58</v>
      </c>
      <c r="S21" s="42">
        <v>13</v>
      </c>
      <c r="T21" s="4"/>
    </row>
    <row r="22" spans="1:20" ht="11.45" customHeight="1">
      <c r="A22" s="42">
        <v>18</v>
      </c>
      <c r="B22" s="41" t="s">
        <v>27</v>
      </c>
      <c r="C22" s="43"/>
      <c r="D22" s="42"/>
      <c r="E22" s="45"/>
      <c r="F22" s="41">
        <v>18</v>
      </c>
      <c r="G22" s="41" t="s">
        <v>21</v>
      </c>
      <c r="H22" s="43" t="s">
        <v>58</v>
      </c>
      <c r="I22" s="42">
        <v>13</v>
      </c>
      <c r="J22" s="46"/>
      <c r="K22" s="51">
        <v>19</v>
      </c>
      <c r="L22" s="41" t="s">
        <v>26</v>
      </c>
      <c r="M22" s="43" t="s">
        <v>58</v>
      </c>
      <c r="N22" s="42">
        <v>13</v>
      </c>
      <c r="O22" s="8"/>
      <c r="P22" s="42">
        <v>19</v>
      </c>
      <c r="Q22" s="42" t="s">
        <v>21</v>
      </c>
      <c r="R22" s="43" t="s">
        <v>58</v>
      </c>
      <c r="S22" s="42">
        <v>13</v>
      </c>
      <c r="T22" s="4"/>
    </row>
    <row r="23" spans="1:20" ht="11.45" customHeight="1">
      <c r="A23" s="41">
        <v>19</v>
      </c>
      <c r="B23" s="41" t="s">
        <v>23</v>
      </c>
      <c r="C23" s="43"/>
      <c r="D23" s="42"/>
      <c r="E23" s="45"/>
      <c r="F23" s="41">
        <v>19</v>
      </c>
      <c r="G23" s="47" t="s">
        <v>25</v>
      </c>
      <c r="H23" s="48" t="s">
        <v>57</v>
      </c>
      <c r="I23" s="47">
        <v>11</v>
      </c>
      <c r="J23" s="46"/>
      <c r="K23" s="50">
        <v>20</v>
      </c>
      <c r="L23" s="42" t="s">
        <v>27</v>
      </c>
      <c r="M23" s="43" t="s">
        <v>58</v>
      </c>
      <c r="N23" s="42">
        <v>13</v>
      </c>
      <c r="O23" s="8"/>
      <c r="P23" s="41">
        <v>20</v>
      </c>
      <c r="Q23" s="47" t="s">
        <v>25</v>
      </c>
      <c r="R23" s="48" t="s">
        <v>57</v>
      </c>
      <c r="S23" s="47">
        <v>11</v>
      </c>
      <c r="T23" s="4"/>
    </row>
    <row r="24" spans="1:20" ht="11.45" customHeight="1">
      <c r="A24" s="41">
        <v>20</v>
      </c>
      <c r="B24" s="42" t="s">
        <v>21</v>
      </c>
      <c r="C24" s="43"/>
      <c r="D24" s="42"/>
      <c r="E24" s="45"/>
      <c r="F24" s="41">
        <v>20</v>
      </c>
      <c r="G24" s="47" t="s">
        <v>24</v>
      </c>
      <c r="H24" s="48" t="s">
        <v>57</v>
      </c>
      <c r="I24" s="47">
        <v>11</v>
      </c>
      <c r="J24" s="46"/>
      <c r="K24" s="50">
        <v>21</v>
      </c>
      <c r="L24" s="42" t="s">
        <v>23</v>
      </c>
      <c r="M24" s="43" t="s">
        <v>58</v>
      </c>
      <c r="N24" s="42">
        <v>13</v>
      </c>
      <c r="O24" s="8"/>
      <c r="P24" s="41">
        <v>21</v>
      </c>
      <c r="Q24" s="47" t="s">
        <v>24</v>
      </c>
      <c r="R24" s="48" t="s">
        <v>57</v>
      </c>
      <c r="S24" s="47">
        <v>11</v>
      </c>
      <c r="T24" s="4"/>
    </row>
    <row r="25" spans="1:20" ht="11.45" customHeight="1">
      <c r="A25" s="42">
        <v>21</v>
      </c>
      <c r="B25" s="42" t="s">
        <v>25</v>
      </c>
      <c r="C25" s="43"/>
      <c r="D25" s="42"/>
      <c r="E25" s="45"/>
      <c r="F25" s="41">
        <v>21</v>
      </c>
      <c r="G25" s="41" t="s">
        <v>22</v>
      </c>
      <c r="H25" s="43" t="s">
        <v>58</v>
      </c>
      <c r="I25" s="42">
        <v>13</v>
      </c>
      <c r="J25" s="46"/>
      <c r="K25" s="51">
        <v>22</v>
      </c>
      <c r="L25" s="41" t="s">
        <v>21</v>
      </c>
      <c r="M25" s="43" t="s">
        <v>58</v>
      </c>
      <c r="N25" s="42">
        <v>13</v>
      </c>
      <c r="O25" s="8"/>
      <c r="P25" s="42">
        <v>22</v>
      </c>
      <c r="Q25" s="42" t="s">
        <v>22</v>
      </c>
      <c r="R25" s="43" t="s">
        <v>58</v>
      </c>
      <c r="S25" s="42">
        <v>13</v>
      </c>
      <c r="T25" s="4"/>
    </row>
    <row r="26" spans="1:20" ht="11.45" customHeight="1">
      <c r="A26" s="41">
        <v>22</v>
      </c>
      <c r="B26" s="41" t="s">
        <v>24</v>
      </c>
      <c r="C26" s="43"/>
      <c r="D26" s="42"/>
      <c r="E26" s="45"/>
      <c r="F26" s="41">
        <v>22</v>
      </c>
      <c r="G26" s="41" t="s">
        <v>26</v>
      </c>
      <c r="H26" s="43" t="s">
        <v>58</v>
      </c>
      <c r="I26" s="42">
        <v>13</v>
      </c>
      <c r="J26" s="46"/>
      <c r="K26" s="50">
        <v>23</v>
      </c>
      <c r="L26" s="47" t="s">
        <v>25</v>
      </c>
      <c r="M26" s="48" t="s">
        <v>57</v>
      </c>
      <c r="N26" s="47">
        <v>11</v>
      </c>
      <c r="O26" s="8"/>
      <c r="P26" s="41">
        <v>23</v>
      </c>
      <c r="Q26" s="42" t="s">
        <v>26</v>
      </c>
      <c r="R26" s="43" t="s">
        <v>58</v>
      </c>
      <c r="S26" s="42">
        <v>13</v>
      </c>
      <c r="T26" s="4"/>
    </row>
    <row r="27" spans="1:20" ht="11.45" customHeight="1">
      <c r="A27" s="41">
        <v>23</v>
      </c>
      <c r="B27" s="41" t="s">
        <v>22</v>
      </c>
      <c r="C27" s="43"/>
      <c r="D27" s="42"/>
      <c r="E27" s="45"/>
      <c r="F27" s="41">
        <v>23</v>
      </c>
      <c r="G27" s="42" t="s">
        <v>27</v>
      </c>
      <c r="H27" s="43" t="s">
        <v>58</v>
      </c>
      <c r="I27" s="42">
        <v>13</v>
      </c>
      <c r="J27" s="46"/>
      <c r="K27" s="50">
        <v>24</v>
      </c>
      <c r="L27" s="47" t="s">
        <v>24</v>
      </c>
      <c r="M27" s="48" t="s">
        <v>57</v>
      </c>
      <c r="N27" s="47">
        <v>11</v>
      </c>
      <c r="O27" s="8"/>
      <c r="P27" s="41">
        <v>24</v>
      </c>
      <c r="Q27" s="42" t="s">
        <v>27</v>
      </c>
      <c r="R27" s="43" t="s">
        <v>58</v>
      </c>
      <c r="S27" s="42">
        <v>13</v>
      </c>
      <c r="T27" s="4"/>
    </row>
    <row r="28" spans="1:20" ht="11.45" customHeight="1">
      <c r="A28" s="42">
        <v>24</v>
      </c>
      <c r="B28" s="41" t="s">
        <v>26</v>
      </c>
      <c r="C28" s="43"/>
      <c r="D28" s="42"/>
      <c r="E28" s="45"/>
      <c r="F28" s="55">
        <v>24</v>
      </c>
      <c r="G28" s="56" t="s">
        <v>23</v>
      </c>
      <c r="H28" s="57"/>
      <c r="I28" s="51">
        <v>0</v>
      </c>
      <c r="J28" s="46"/>
      <c r="K28" s="51">
        <v>25</v>
      </c>
      <c r="L28" s="42" t="s">
        <v>22</v>
      </c>
      <c r="M28" s="43" t="s">
        <v>58</v>
      </c>
      <c r="N28" s="42">
        <v>13</v>
      </c>
      <c r="O28" s="8"/>
      <c r="P28" s="42">
        <v>25</v>
      </c>
      <c r="Q28" s="42" t="s">
        <v>23</v>
      </c>
      <c r="R28" s="43" t="s">
        <v>58</v>
      </c>
      <c r="S28" s="42">
        <v>13</v>
      </c>
      <c r="T28" s="4"/>
    </row>
    <row r="29" spans="1:20" ht="11.45" customHeight="1">
      <c r="A29" s="41">
        <v>25</v>
      </c>
      <c r="B29" s="41" t="s">
        <v>27</v>
      </c>
      <c r="C29" s="43"/>
      <c r="D29" s="42"/>
      <c r="E29" s="45"/>
      <c r="F29" s="55">
        <v>25</v>
      </c>
      <c r="G29" s="55" t="s">
        <v>21</v>
      </c>
      <c r="H29" s="57"/>
      <c r="I29" s="51">
        <v>0</v>
      </c>
      <c r="J29" s="46"/>
      <c r="K29" s="50">
        <v>26</v>
      </c>
      <c r="L29" s="41" t="s">
        <v>26</v>
      </c>
      <c r="M29" s="43" t="s">
        <v>58</v>
      </c>
      <c r="N29" s="42">
        <v>13</v>
      </c>
      <c r="O29" s="8"/>
      <c r="P29" s="41">
        <v>26</v>
      </c>
      <c r="Q29" s="42" t="s">
        <v>21</v>
      </c>
      <c r="R29" s="43" t="s">
        <v>58</v>
      </c>
      <c r="S29" s="42">
        <v>13</v>
      </c>
      <c r="T29" s="4"/>
    </row>
    <row r="30" spans="1:20" ht="11.45" customHeight="1">
      <c r="A30" s="41">
        <v>26</v>
      </c>
      <c r="B30" s="41" t="s">
        <v>23</v>
      </c>
      <c r="C30" s="43"/>
      <c r="D30" s="42"/>
      <c r="E30" s="45"/>
      <c r="F30" s="55">
        <v>26</v>
      </c>
      <c r="G30" s="56" t="s">
        <v>25</v>
      </c>
      <c r="H30" s="57"/>
      <c r="I30" s="51">
        <v>0</v>
      </c>
      <c r="J30" s="46"/>
      <c r="K30" s="50">
        <v>27</v>
      </c>
      <c r="L30" s="42" t="s">
        <v>27</v>
      </c>
      <c r="M30" s="43" t="s">
        <v>58</v>
      </c>
      <c r="N30" s="42">
        <v>13</v>
      </c>
      <c r="O30" s="8"/>
      <c r="P30" s="41">
        <v>27</v>
      </c>
      <c r="Q30" s="47" t="s">
        <v>25</v>
      </c>
      <c r="R30" s="48" t="s">
        <v>57</v>
      </c>
      <c r="S30" s="47">
        <v>11</v>
      </c>
      <c r="T30" s="4"/>
    </row>
    <row r="31" spans="1:20" ht="11.45" customHeight="1">
      <c r="A31" s="42">
        <v>27</v>
      </c>
      <c r="B31" s="42" t="s">
        <v>21</v>
      </c>
      <c r="C31" s="43"/>
      <c r="D31" s="42"/>
      <c r="E31" s="45"/>
      <c r="F31" s="41">
        <v>27</v>
      </c>
      <c r="G31" s="47" t="s">
        <v>24</v>
      </c>
      <c r="H31" s="48" t="s">
        <v>57</v>
      </c>
      <c r="I31" s="47">
        <v>11</v>
      </c>
      <c r="J31" s="46"/>
      <c r="K31" s="51">
        <v>28</v>
      </c>
      <c r="L31" s="42" t="s">
        <v>23</v>
      </c>
      <c r="M31" s="43" t="s">
        <v>58</v>
      </c>
      <c r="N31" s="42">
        <v>13</v>
      </c>
      <c r="O31" s="8"/>
      <c r="P31" s="42">
        <v>28</v>
      </c>
      <c r="Q31" s="47" t="s">
        <v>24</v>
      </c>
      <c r="R31" s="48" t="s">
        <v>57</v>
      </c>
      <c r="S31" s="47">
        <v>11</v>
      </c>
      <c r="T31" s="4"/>
    </row>
    <row r="32" spans="1:20" ht="11.45" customHeight="1">
      <c r="A32" s="41">
        <v>28</v>
      </c>
      <c r="B32" s="47" t="s">
        <v>25</v>
      </c>
      <c r="C32" s="48" t="s">
        <v>57</v>
      </c>
      <c r="D32" s="47">
        <v>11</v>
      </c>
      <c r="E32" s="45"/>
      <c r="F32" s="41">
        <v>28</v>
      </c>
      <c r="G32" s="41" t="s">
        <v>22</v>
      </c>
      <c r="H32" s="43" t="s">
        <v>58</v>
      </c>
      <c r="I32" s="42">
        <v>13</v>
      </c>
      <c r="J32" s="46"/>
      <c r="K32" s="50">
        <v>29</v>
      </c>
      <c r="L32" s="41" t="s">
        <v>21</v>
      </c>
      <c r="M32" s="43" t="s">
        <v>58</v>
      </c>
      <c r="N32" s="42">
        <v>13</v>
      </c>
      <c r="O32" s="8"/>
      <c r="P32" s="41"/>
      <c r="Q32" s="42"/>
      <c r="R32" s="43"/>
      <c r="S32" s="42"/>
      <c r="T32" s="4"/>
    </row>
    <row r="33" spans="1:20" ht="11.45" customHeight="1">
      <c r="A33" s="41">
        <v>29</v>
      </c>
      <c r="B33" s="49" t="s">
        <v>24</v>
      </c>
      <c r="C33" s="48" t="s">
        <v>57</v>
      </c>
      <c r="D33" s="47">
        <v>11</v>
      </c>
      <c r="E33" s="45"/>
      <c r="F33" s="41">
        <v>29</v>
      </c>
      <c r="G33" s="41" t="s">
        <v>26</v>
      </c>
      <c r="H33" s="43" t="s">
        <v>58</v>
      </c>
      <c r="I33" s="42">
        <v>13</v>
      </c>
      <c r="J33" s="46"/>
      <c r="K33" s="50">
        <v>30</v>
      </c>
      <c r="L33" s="47" t="s">
        <v>25</v>
      </c>
      <c r="M33" s="48" t="s">
        <v>57</v>
      </c>
      <c r="N33" s="47">
        <v>11</v>
      </c>
      <c r="O33" s="8"/>
      <c r="P33" s="41"/>
      <c r="Q33" s="41"/>
      <c r="R33" s="43"/>
      <c r="S33" s="41"/>
      <c r="T33" s="8"/>
    </row>
    <row r="34" spans="1:20" ht="11.45" customHeight="1">
      <c r="A34" s="42">
        <v>30</v>
      </c>
      <c r="B34" s="42" t="s">
        <v>22</v>
      </c>
      <c r="C34" s="43" t="s">
        <v>58</v>
      </c>
      <c r="D34" s="42">
        <v>13</v>
      </c>
      <c r="E34" s="45"/>
      <c r="F34" s="41">
        <v>30</v>
      </c>
      <c r="G34" s="42" t="s">
        <v>27</v>
      </c>
      <c r="H34" s="43" t="s">
        <v>58</v>
      </c>
      <c r="I34" s="42">
        <v>13</v>
      </c>
      <c r="J34" s="46"/>
      <c r="K34" s="51">
        <v>31</v>
      </c>
      <c r="L34" s="47" t="s">
        <v>24</v>
      </c>
      <c r="M34" s="48" t="s">
        <v>57</v>
      </c>
      <c r="N34" s="47">
        <v>11</v>
      </c>
      <c r="O34" s="8"/>
      <c r="P34" s="41"/>
      <c r="Q34" s="42"/>
      <c r="R34" s="43"/>
      <c r="S34" s="41"/>
      <c r="T34" s="8"/>
    </row>
    <row r="35" spans="1:20" ht="11.45" customHeight="1" thickBot="1">
      <c r="A35" s="42"/>
      <c r="B35" s="42"/>
      <c r="C35" s="43"/>
      <c r="D35" s="42">
        <v>0</v>
      </c>
      <c r="E35" s="45"/>
      <c r="F35" s="52">
        <v>31</v>
      </c>
      <c r="G35" s="53" t="s">
        <v>23</v>
      </c>
      <c r="H35" s="54"/>
      <c r="I35" s="53">
        <v>0</v>
      </c>
      <c r="J35" s="46"/>
      <c r="K35" s="42"/>
      <c r="L35" s="42"/>
      <c r="M35" s="43"/>
      <c r="N35" s="42"/>
      <c r="O35" s="8"/>
      <c r="P35" s="41"/>
      <c r="Q35" s="42"/>
      <c r="R35" s="44"/>
      <c r="S35" s="41"/>
      <c r="T35" s="8"/>
    </row>
    <row r="36" spans="1:20" ht="21.75" customHeight="1" thickBot="1">
      <c r="A36" s="4"/>
      <c r="B36" s="4"/>
      <c r="C36" s="9" t="s">
        <v>28</v>
      </c>
      <c r="D36" s="10">
        <f>SUM(D4:D35)</f>
        <v>35</v>
      </c>
      <c r="F36" s="4"/>
      <c r="G36" s="4"/>
      <c r="H36" s="9" t="s">
        <v>28</v>
      </c>
      <c r="I36" s="10">
        <f>SUM(I4:I35)</f>
        <v>337</v>
      </c>
      <c r="J36" s="1"/>
      <c r="K36" s="4"/>
      <c r="L36" s="4"/>
      <c r="M36" s="9" t="s">
        <v>28</v>
      </c>
      <c r="N36" s="10">
        <f>SUM(N4:N35)</f>
        <v>375</v>
      </c>
      <c r="O36" s="11"/>
      <c r="P36" s="4"/>
      <c r="Q36" s="4"/>
      <c r="R36" s="9" t="s">
        <v>0</v>
      </c>
      <c r="S36" s="10">
        <f>SUM(S4:S35)</f>
        <v>348</v>
      </c>
      <c r="T36" s="11"/>
    </row>
    <row r="37" spans="1:20" ht="27" customHeight="1">
      <c r="K37" s="62"/>
      <c r="L37" s="62"/>
      <c r="M37" s="12"/>
      <c r="P37" s="63" t="s">
        <v>56</v>
      </c>
      <c r="Q37" s="63"/>
    </row>
    <row r="38" spans="1:20" ht="21.6" customHeight="1">
      <c r="A38" s="60" t="s">
        <v>54</v>
      </c>
      <c r="B38" s="60"/>
      <c r="C38">
        <f>SUM(D36,I36)</f>
        <v>372</v>
      </c>
      <c r="F38" s="60"/>
      <c r="G38" s="60"/>
    </row>
    <row r="39" spans="1:20" ht="21.6" customHeight="1">
      <c r="A39" s="60" t="s">
        <v>55</v>
      </c>
      <c r="B39" s="60"/>
      <c r="C39">
        <f>SUM(N36,S36)</f>
        <v>723</v>
      </c>
      <c r="F39" s="60"/>
      <c r="G39" s="60"/>
    </row>
    <row r="40" spans="1:20" ht="18.600000000000001" customHeight="1">
      <c r="A40" s="61" t="s">
        <v>29</v>
      </c>
      <c r="B40" s="61"/>
      <c r="C40" s="13">
        <f>SUM(C38:C39)</f>
        <v>1095</v>
      </c>
    </row>
    <row r="41" spans="1:20" ht="11.25" customHeight="1"/>
    <row r="42" spans="1:20" ht="11.25" customHeight="1"/>
    <row r="43" spans="1:20" ht="11.25" customHeight="1"/>
    <row r="44" spans="1:20" ht="11.25" customHeight="1"/>
    <row r="45" spans="1:20" ht="11.25" customHeight="1"/>
    <row r="46" spans="1:20" ht="11.25" customHeight="1"/>
    <row r="47" spans="1:20" ht="11.25" customHeight="1"/>
    <row r="48" spans="1:20" ht="11.25" customHeight="1"/>
    <row r="49" ht="11.25" customHeight="1"/>
    <row r="50" ht="11.25" customHeight="1"/>
    <row r="51" ht="11.25" customHeight="1"/>
    <row r="52" ht="11.25" customHeight="1"/>
    <row r="53" ht="11.25" customHeight="1"/>
    <row r="54" ht="11.25" customHeight="1"/>
    <row r="55" ht="11.25" customHeight="1"/>
    <row r="56" ht="11.25" customHeight="1"/>
    <row r="57" ht="11.25" customHeight="1"/>
    <row r="58" ht="11.25" customHeight="1"/>
    <row r="59" ht="11.25" customHeight="1"/>
    <row r="60" ht="11.25" customHeight="1"/>
    <row r="61" ht="11.25" customHeight="1"/>
    <row r="62" ht="11.25" customHeight="1"/>
    <row r="63" ht="11.25" customHeight="1"/>
    <row r="64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</sheetData>
  <mergeCells count="8">
    <mergeCell ref="A1:S2"/>
    <mergeCell ref="A38:B38"/>
    <mergeCell ref="A39:B39"/>
    <mergeCell ref="A40:B40"/>
    <mergeCell ref="F38:G38"/>
    <mergeCell ref="F39:G39"/>
    <mergeCell ref="K37:L37"/>
    <mergeCell ref="P37:Q3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2FFD1-6187-47B0-9E8C-8BE2086BDA7F}">
  <sheetPr>
    <pageSetUpPr fitToPage="1"/>
  </sheetPr>
  <dimension ref="A1:AH70"/>
  <sheetViews>
    <sheetView workbookViewId="0">
      <selection activeCell="R5" sqref="R5"/>
    </sheetView>
  </sheetViews>
  <sheetFormatPr defaultRowHeight="14.25"/>
  <cols>
    <col min="1" max="1" width="2.125" customWidth="1"/>
    <col min="2" max="2" width="3.25" customWidth="1"/>
    <col min="3" max="3" width="6.25" customWidth="1"/>
    <col min="4" max="4" width="2.125" customWidth="1"/>
    <col min="5" max="5" width="3.25" customWidth="1"/>
    <col min="6" max="6" width="6.25" customWidth="1"/>
    <col min="7" max="7" width="2.125" customWidth="1"/>
    <col min="8" max="8" width="3.125" customWidth="1"/>
    <col min="9" max="9" width="6.625" customWidth="1"/>
    <col min="10" max="10" width="2.125" customWidth="1"/>
    <col min="11" max="11" width="3.125" customWidth="1"/>
    <col min="12" max="12" width="6.25" customWidth="1"/>
    <col min="13" max="13" width="2.125" customWidth="1"/>
    <col min="14" max="14" width="3.25" customWidth="1"/>
    <col min="15" max="15" width="6.25" customWidth="1"/>
    <col min="16" max="16" width="2.125" customWidth="1"/>
    <col min="17" max="17" width="3.25" customWidth="1"/>
    <col min="18" max="18" width="6.25" customWidth="1"/>
    <col min="19" max="19" width="2.125" customWidth="1"/>
    <col min="20" max="20" width="3.25" customWidth="1"/>
    <col min="21" max="21" width="6.25" customWidth="1"/>
    <col min="22" max="22" width="2.125" customWidth="1"/>
    <col min="23" max="23" width="3.25" customWidth="1"/>
    <col min="24" max="24" width="6.25" customWidth="1"/>
    <col min="25" max="25" width="2.5" customWidth="1"/>
    <col min="26" max="26" width="3.25" customWidth="1"/>
    <col min="27" max="27" width="6.25" customWidth="1"/>
    <col min="28" max="28" width="2.125" customWidth="1"/>
    <col min="29" max="29" width="3.25" customWidth="1"/>
    <col min="30" max="30" width="6.25" customWidth="1"/>
    <col min="31" max="31" width="2.125" customWidth="1"/>
    <col min="32" max="32" width="3.25" customWidth="1"/>
    <col min="33" max="33" width="6.25" customWidth="1"/>
    <col min="34" max="34" width="2.125" customWidth="1"/>
  </cols>
  <sheetData>
    <row r="1" spans="1:34" ht="15">
      <c r="A1" s="77" t="s">
        <v>37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</row>
    <row r="2" spans="1:34" ht="22.9" customHeight="1">
      <c r="A2" s="66" t="s">
        <v>36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</row>
    <row r="3" spans="1:34" ht="22.9" customHeight="1">
      <c r="A3" s="80">
        <v>2026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2"/>
      <c r="Q3" s="74">
        <v>2027</v>
      </c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6"/>
    </row>
    <row r="4" spans="1:34" ht="36" customHeight="1">
      <c r="A4" s="16"/>
      <c r="B4" s="79" t="s">
        <v>47</v>
      </c>
      <c r="C4" s="79"/>
      <c r="D4" s="16"/>
      <c r="E4" s="79" t="s">
        <v>46</v>
      </c>
      <c r="F4" s="79"/>
      <c r="G4" s="16"/>
      <c r="H4" s="79" t="s">
        <v>45</v>
      </c>
      <c r="I4" s="79"/>
      <c r="J4" s="16"/>
      <c r="K4" s="79" t="s">
        <v>44</v>
      </c>
      <c r="L4" s="79"/>
      <c r="M4" s="16"/>
      <c r="N4" s="79" t="s">
        <v>43</v>
      </c>
      <c r="O4" s="79"/>
      <c r="P4" s="16"/>
      <c r="Q4" s="73" t="s">
        <v>9</v>
      </c>
      <c r="R4" s="73"/>
      <c r="S4" s="17"/>
      <c r="T4" s="73" t="s">
        <v>42</v>
      </c>
      <c r="U4" s="73"/>
      <c r="V4" s="17"/>
      <c r="W4" s="73" t="s">
        <v>41</v>
      </c>
      <c r="X4" s="73"/>
      <c r="Y4" s="17"/>
      <c r="Z4" s="73" t="s">
        <v>40</v>
      </c>
      <c r="AA4" s="73"/>
      <c r="AB4" s="17"/>
      <c r="AC4" s="73" t="s">
        <v>39</v>
      </c>
      <c r="AD4" s="73"/>
      <c r="AE4" s="17"/>
      <c r="AF4" s="73" t="s">
        <v>15</v>
      </c>
      <c r="AG4" s="73"/>
      <c r="AH4" s="17"/>
    </row>
    <row r="5" spans="1:34" ht="12.6" customHeight="1">
      <c r="A5" s="14"/>
      <c r="B5" s="18">
        <v>1</v>
      </c>
      <c r="C5" s="3"/>
      <c r="D5" s="14"/>
      <c r="E5" s="18">
        <v>1</v>
      </c>
      <c r="F5" s="3">
        <v>12</v>
      </c>
      <c r="G5" s="14"/>
      <c r="H5" s="18">
        <v>1</v>
      </c>
      <c r="I5" s="3"/>
      <c r="J5" s="14"/>
      <c r="K5" s="18">
        <v>1</v>
      </c>
      <c r="L5" s="3">
        <v>24</v>
      </c>
      <c r="M5" s="14"/>
      <c r="N5" s="18">
        <v>1</v>
      </c>
      <c r="O5" s="3"/>
      <c r="P5" s="14"/>
      <c r="Q5" s="18">
        <v>1</v>
      </c>
      <c r="R5" s="3">
        <v>24</v>
      </c>
      <c r="S5" s="14"/>
      <c r="T5" s="18">
        <v>1</v>
      </c>
      <c r="U5" s="3"/>
      <c r="V5" s="14"/>
      <c r="W5" s="18">
        <v>1</v>
      </c>
      <c r="X5" s="3"/>
      <c r="Y5" s="14"/>
      <c r="Z5" s="18">
        <v>1</v>
      </c>
      <c r="AA5" s="3"/>
      <c r="AB5" s="14"/>
      <c r="AC5" s="18">
        <v>1</v>
      </c>
      <c r="AD5" s="3"/>
      <c r="AE5" s="14"/>
      <c r="AF5" s="18">
        <v>1</v>
      </c>
      <c r="AG5" s="3"/>
      <c r="AH5" s="14"/>
    </row>
    <row r="6" spans="1:34" ht="12.6" customHeight="1">
      <c r="A6" s="14"/>
      <c r="B6" s="18">
        <v>2</v>
      </c>
      <c r="C6" s="3"/>
      <c r="D6" s="14"/>
      <c r="E6" s="18">
        <v>2</v>
      </c>
      <c r="F6" s="3"/>
      <c r="G6" s="14"/>
      <c r="H6" s="18">
        <v>2</v>
      </c>
      <c r="I6" s="3"/>
      <c r="J6" s="14"/>
      <c r="K6" s="18">
        <v>2</v>
      </c>
      <c r="L6" s="3"/>
      <c r="M6" s="14"/>
      <c r="N6" s="18">
        <v>2</v>
      </c>
      <c r="O6" s="3"/>
      <c r="P6" s="14"/>
      <c r="Q6" s="18">
        <v>2</v>
      </c>
      <c r="R6" s="3"/>
      <c r="S6" s="14"/>
      <c r="T6" s="18">
        <v>2</v>
      </c>
      <c r="U6" s="3"/>
      <c r="V6" s="14"/>
      <c r="W6" s="18">
        <v>2</v>
      </c>
      <c r="X6" s="3"/>
      <c r="Y6" s="14"/>
      <c r="Z6" s="18">
        <v>2</v>
      </c>
      <c r="AA6" s="3"/>
      <c r="AB6" s="14"/>
      <c r="AC6" s="18">
        <v>2</v>
      </c>
      <c r="AD6" s="3"/>
      <c r="AE6" s="14"/>
      <c r="AF6" s="18">
        <v>2</v>
      </c>
      <c r="AG6" s="3"/>
      <c r="AH6" s="14"/>
    </row>
    <row r="7" spans="1:34" ht="12.6" customHeight="1">
      <c r="A7" s="14"/>
      <c r="B7" s="18">
        <v>3</v>
      </c>
      <c r="C7" s="3"/>
      <c r="D7" s="14"/>
      <c r="E7" s="18">
        <v>3</v>
      </c>
      <c r="F7" s="3"/>
      <c r="G7" s="14"/>
      <c r="H7" s="18">
        <v>3</v>
      </c>
      <c r="I7" s="3"/>
      <c r="J7" s="14"/>
      <c r="K7" s="18">
        <v>3</v>
      </c>
      <c r="L7" s="3"/>
      <c r="M7" s="14"/>
      <c r="N7" s="18">
        <v>3</v>
      </c>
      <c r="O7" s="3"/>
      <c r="P7" s="14"/>
      <c r="Q7" s="18">
        <v>3</v>
      </c>
      <c r="R7" s="3"/>
      <c r="S7" s="14"/>
      <c r="T7" s="18">
        <v>3</v>
      </c>
      <c r="U7" s="3"/>
      <c r="V7" s="14"/>
      <c r="W7" s="18">
        <v>3</v>
      </c>
      <c r="X7" s="3"/>
      <c r="Y7" s="14"/>
      <c r="Z7" s="18">
        <v>3</v>
      </c>
      <c r="AA7" s="3"/>
      <c r="AB7" s="14"/>
      <c r="AC7" s="18">
        <v>3</v>
      </c>
      <c r="AD7" s="3"/>
      <c r="AE7" s="14"/>
      <c r="AF7" s="18">
        <v>3</v>
      </c>
      <c r="AG7" s="3"/>
      <c r="AH7" s="14"/>
    </row>
    <row r="8" spans="1:34" ht="12.6" customHeight="1">
      <c r="A8" s="14"/>
      <c r="B8" s="18">
        <v>4</v>
      </c>
      <c r="C8" s="3"/>
      <c r="D8" s="14"/>
      <c r="E8" s="18">
        <v>4</v>
      </c>
      <c r="F8" s="3"/>
      <c r="G8" s="14"/>
      <c r="H8" s="18">
        <v>4</v>
      </c>
      <c r="I8" s="3"/>
      <c r="J8" s="14"/>
      <c r="K8" s="18">
        <v>4</v>
      </c>
      <c r="L8" s="3"/>
      <c r="M8" s="14"/>
      <c r="N8" s="18">
        <v>4</v>
      </c>
      <c r="O8" s="3"/>
      <c r="P8" s="14"/>
      <c r="Q8" s="18">
        <v>4</v>
      </c>
      <c r="R8" s="3"/>
      <c r="S8" s="14"/>
      <c r="T8" s="18">
        <v>4</v>
      </c>
      <c r="U8" s="3"/>
      <c r="V8" s="14"/>
      <c r="W8" s="18">
        <v>4</v>
      </c>
      <c r="X8" s="3"/>
      <c r="Y8" s="14"/>
      <c r="Z8" s="18">
        <v>4</v>
      </c>
      <c r="AA8" s="3"/>
      <c r="AB8" s="14"/>
      <c r="AC8" s="18">
        <v>4</v>
      </c>
      <c r="AD8" s="3"/>
      <c r="AE8" s="14"/>
      <c r="AF8" s="18">
        <v>4</v>
      </c>
      <c r="AG8" s="3"/>
      <c r="AH8" s="14"/>
    </row>
    <row r="9" spans="1:34" ht="12.6" customHeight="1">
      <c r="A9" s="14"/>
      <c r="B9" s="18">
        <v>5</v>
      </c>
      <c r="C9" s="3"/>
      <c r="D9" s="14"/>
      <c r="E9" s="18">
        <v>5</v>
      </c>
      <c r="F9" s="3"/>
      <c r="G9" s="14"/>
      <c r="H9" s="18">
        <v>5</v>
      </c>
      <c r="I9" s="3"/>
      <c r="J9" s="14"/>
      <c r="K9" s="18">
        <v>5</v>
      </c>
      <c r="L9" s="3"/>
      <c r="M9" s="14"/>
      <c r="N9" s="18">
        <v>5</v>
      </c>
      <c r="O9" s="3"/>
      <c r="P9" s="14"/>
      <c r="Q9" s="18">
        <v>5</v>
      </c>
      <c r="R9" s="3"/>
      <c r="S9" s="14"/>
      <c r="T9" s="18">
        <v>5</v>
      </c>
      <c r="U9" s="3"/>
      <c r="V9" s="14"/>
      <c r="W9" s="18">
        <v>5</v>
      </c>
      <c r="X9" s="3"/>
      <c r="Y9" s="14"/>
      <c r="Z9" s="18">
        <v>5</v>
      </c>
      <c r="AA9" s="3"/>
      <c r="AB9" s="14"/>
      <c r="AC9" s="18">
        <v>5</v>
      </c>
      <c r="AD9" s="3"/>
      <c r="AE9" s="14"/>
      <c r="AF9" s="18">
        <v>5</v>
      </c>
      <c r="AG9" s="3"/>
      <c r="AH9" s="14"/>
    </row>
    <row r="10" spans="1:34" ht="12.6" customHeight="1">
      <c r="A10" s="14"/>
      <c r="B10" s="18">
        <v>6</v>
      </c>
      <c r="C10" s="3"/>
      <c r="D10" s="14"/>
      <c r="E10" s="18">
        <v>6</v>
      </c>
      <c r="F10" s="3"/>
      <c r="G10" s="14"/>
      <c r="H10" s="18">
        <v>6</v>
      </c>
      <c r="I10" s="3"/>
      <c r="J10" s="14"/>
      <c r="K10" s="18">
        <v>6</v>
      </c>
      <c r="L10" s="3"/>
      <c r="M10" s="14"/>
      <c r="N10" s="18">
        <v>6</v>
      </c>
      <c r="O10" s="3"/>
      <c r="P10" s="14"/>
      <c r="Q10" s="18">
        <v>6</v>
      </c>
      <c r="R10" s="3">
        <v>24</v>
      </c>
      <c r="S10" s="14"/>
      <c r="T10" s="18">
        <v>6</v>
      </c>
      <c r="U10" s="3"/>
      <c r="V10" s="14"/>
      <c r="W10" s="18">
        <v>6</v>
      </c>
      <c r="X10" s="3"/>
      <c r="Y10" s="14"/>
      <c r="Z10" s="18">
        <v>6</v>
      </c>
      <c r="AA10" s="3"/>
      <c r="AB10" s="14"/>
      <c r="AC10" s="18">
        <v>6</v>
      </c>
      <c r="AD10" s="3"/>
      <c r="AE10" s="14"/>
      <c r="AF10" s="18">
        <v>6</v>
      </c>
      <c r="AG10" s="3"/>
      <c r="AH10" s="14"/>
    </row>
    <row r="11" spans="1:34" ht="12.6" customHeight="1">
      <c r="A11" s="14"/>
      <c r="B11" s="18">
        <v>7</v>
      </c>
      <c r="C11" s="3"/>
      <c r="D11" s="14"/>
      <c r="E11" s="18">
        <v>7</v>
      </c>
      <c r="F11" s="3"/>
      <c r="G11" s="14"/>
      <c r="H11" s="18">
        <v>7</v>
      </c>
      <c r="I11" s="3"/>
      <c r="J11" s="14"/>
      <c r="K11" s="18">
        <v>7</v>
      </c>
      <c r="L11" s="3"/>
      <c r="M11" s="14"/>
      <c r="N11" s="18">
        <v>7</v>
      </c>
      <c r="O11" s="3"/>
      <c r="P11" s="14"/>
      <c r="Q11" s="18">
        <v>7</v>
      </c>
      <c r="R11" s="3"/>
      <c r="S11" s="14"/>
      <c r="T11" s="18">
        <v>7</v>
      </c>
      <c r="U11" s="3"/>
      <c r="V11" s="14"/>
      <c r="W11" s="18">
        <v>7</v>
      </c>
      <c r="X11" s="3"/>
      <c r="Y11" s="14"/>
      <c r="Z11" s="18">
        <v>7</v>
      </c>
      <c r="AA11" s="3"/>
      <c r="AB11" s="14"/>
      <c r="AC11" s="18">
        <v>7</v>
      </c>
      <c r="AD11" s="3"/>
      <c r="AE11" s="14"/>
      <c r="AF11" s="18">
        <v>7</v>
      </c>
      <c r="AG11" s="3"/>
      <c r="AH11" s="14"/>
    </row>
    <row r="12" spans="1:34" ht="12.6" customHeight="1">
      <c r="A12" s="14"/>
      <c r="B12" s="18">
        <v>8</v>
      </c>
      <c r="C12" s="3"/>
      <c r="D12" s="14"/>
      <c r="E12" s="18">
        <v>8</v>
      </c>
      <c r="F12" s="3"/>
      <c r="G12" s="14"/>
      <c r="H12" s="18">
        <v>8</v>
      </c>
      <c r="I12" s="3"/>
      <c r="J12" s="14"/>
      <c r="K12" s="18">
        <v>8</v>
      </c>
      <c r="L12" s="3"/>
      <c r="M12" s="14"/>
      <c r="N12" s="18">
        <v>8</v>
      </c>
      <c r="O12" s="3"/>
      <c r="P12" s="14"/>
      <c r="Q12" s="18">
        <v>8</v>
      </c>
      <c r="R12" s="3"/>
      <c r="S12" s="14"/>
      <c r="T12" s="18">
        <v>8</v>
      </c>
      <c r="U12" s="3"/>
      <c r="V12" s="14"/>
      <c r="W12" s="18">
        <v>8</v>
      </c>
      <c r="X12" s="3"/>
      <c r="Y12" s="14"/>
      <c r="Z12" s="18">
        <v>8</v>
      </c>
      <c r="AA12" s="3"/>
      <c r="AB12" s="14"/>
      <c r="AC12" s="18">
        <v>8</v>
      </c>
      <c r="AD12" s="3"/>
      <c r="AE12" s="14"/>
      <c r="AF12" s="18">
        <v>8</v>
      </c>
      <c r="AG12" s="3"/>
      <c r="AH12" s="14"/>
    </row>
    <row r="13" spans="1:34" ht="12.6" customHeight="1">
      <c r="A13" s="14"/>
      <c r="B13" s="18">
        <v>9</v>
      </c>
      <c r="C13" s="3"/>
      <c r="D13" s="14"/>
      <c r="E13" s="18">
        <v>9</v>
      </c>
      <c r="F13" s="3"/>
      <c r="G13" s="14"/>
      <c r="H13" s="18">
        <v>9</v>
      </c>
      <c r="I13" s="3"/>
      <c r="J13" s="14"/>
      <c r="K13" s="18">
        <v>9</v>
      </c>
      <c r="L13" s="3"/>
      <c r="M13" s="14"/>
      <c r="N13" s="18">
        <v>9</v>
      </c>
      <c r="O13" s="3"/>
      <c r="P13" s="14"/>
      <c r="Q13" s="18">
        <v>9</v>
      </c>
      <c r="R13" s="3"/>
      <c r="S13" s="14"/>
      <c r="T13" s="18">
        <v>9</v>
      </c>
      <c r="U13" s="3"/>
      <c r="V13" s="14"/>
      <c r="W13" s="18">
        <v>9</v>
      </c>
      <c r="X13" s="3"/>
      <c r="Y13" s="14"/>
      <c r="Z13" s="18">
        <v>9</v>
      </c>
      <c r="AA13" s="3"/>
      <c r="AB13" s="14"/>
      <c r="AC13" s="18">
        <v>9</v>
      </c>
      <c r="AD13" s="3"/>
      <c r="AE13" s="14"/>
      <c r="AF13" s="18">
        <v>9</v>
      </c>
      <c r="AG13" s="3"/>
      <c r="AH13" s="14"/>
    </row>
    <row r="14" spans="1:34" ht="12.6" customHeight="1">
      <c r="A14" s="14"/>
      <c r="B14" s="18">
        <v>10</v>
      </c>
      <c r="C14" s="3"/>
      <c r="D14" s="14"/>
      <c r="E14" s="18">
        <v>10</v>
      </c>
      <c r="F14" s="3"/>
      <c r="G14" s="14"/>
      <c r="H14" s="18">
        <v>10</v>
      </c>
      <c r="I14" s="3"/>
      <c r="J14" s="14"/>
      <c r="K14" s="18">
        <v>10</v>
      </c>
      <c r="L14" s="3"/>
      <c r="M14" s="14"/>
      <c r="N14" s="18">
        <v>10</v>
      </c>
      <c r="O14" s="3"/>
      <c r="P14" s="14"/>
      <c r="Q14" s="18">
        <v>10</v>
      </c>
      <c r="R14" s="3"/>
      <c r="S14" s="14"/>
      <c r="T14" s="18">
        <v>10</v>
      </c>
      <c r="U14" s="3"/>
      <c r="V14" s="14"/>
      <c r="W14" s="18">
        <v>10</v>
      </c>
      <c r="X14" s="3"/>
      <c r="Y14" s="14"/>
      <c r="Z14" s="18">
        <v>10</v>
      </c>
      <c r="AA14" s="3"/>
      <c r="AB14" s="14"/>
      <c r="AC14" s="18">
        <v>10</v>
      </c>
      <c r="AD14" s="3"/>
      <c r="AE14" s="14"/>
      <c r="AF14" s="18">
        <v>10</v>
      </c>
      <c r="AG14" s="3"/>
      <c r="AH14" s="14"/>
    </row>
    <row r="15" spans="1:34" ht="12.6" customHeight="1">
      <c r="A15" s="14"/>
      <c r="B15" s="18">
        <v>11</v>
      </c>
      <c r="C15" s="3"/>
      <c r="D15" s="14"/>
      <c r="E15" s="18">
        <v>11</v>
      </c>
      <c r="F15" s="3"/>
      <c r="G15" s="14"/>
      <c r="H15" s="18">
        <v>11</v>
      </c>
      <c r="I15" s="3"/>
      <c r="J15" s="14"/>
      <c r="K15" s="18">
        <v>11</v>
      </c>
      <c r="L15" s="3"/>
      <c r="M15" s="14"/>
      <c r="N15" s="18">
        <v>11</v>
      </c>
      <c r="O15" s="3"/>
      <c r="P15" s="14"/>
      <c r="Q15" s="18">
        <v>11</v>
      </c>
      <c r="R15" s="3"/>
      <c r="S15" s="14"/>
      <c r="T15" s="18">
        <v>11</v>
      </c>
      <c r="U15" s="3"/>
      <c r="V15" s="14"/>
      <c r="W15" s="18">
        <v>11</v>
      </c>
      <c r="X15" s="3"/>
      <c r="Y15" s="14"/>
      <c r="Z15" s="18">
        <v>11</v>
      </c>
      <c r="AA15" s="3"/>
      <c r="AB15" s="14"/>
      <c r="AC15" s="18">
        <v>11</v>
      </c>
      <c r="AD15" s="3"/>
      <c r="AE15" s="14"/>
      <c r="AF15" s="18">
        <v>11</v>
      </c>
      <c r="AG15" s="3"/>
      <c r="AH15" s="14"/>
    </row>
    <row r="16" spans="1:34" ht="12.6" customHeight="1">
      <c r="A16" s="14"/>
      <c r="B16" s="18">
        <v>12</v>
      </c>
      <c r="C16" s="3"/>
      <c r="D16" s="14"/>
      <c r="E16" s="18">
        <v>12</v>
      </c>
      <c r="F16" s="3"/>
      <c r="G16" s="14"/>
      <c r="H16" s="18">
        <v>12</v>
      </c>
      <c r="I16" s="3"/>
      <c r="J16" s="14"/>
      <c r="K16" s="18">
        <v>12</v>
      </c>
      <c r="L16" s="3"/>
      <c r="M16" s="14"/>
      <c r="N16" s="18">
        <v>12</v>
      </c>
      <c r="O16" s="3"/>
      <c r="P16" s="14"/>
      <c r="Q16" s="18">
        <v>12</v>
      </c>
      <c r="R16" s="3"/>
      <c r="S16" s="14"/>
      <c r="T16" s="18">
        <v>12</v>
      </c>
      <c r="U16" s="3"/>
      <c r="V16" s="14"/>
      <c r="W16" s="18">
        <v>12</v>
      </c>
      <c r="X16" s="3"/>
      <c r="Y16" s="14"/>
      <c r="Z16" s="18">
        <v>12</v>
      </c>
      <c r="AA16" s="3"/>
      <c r="AB16" s="14"/>
      <c r="AC16" s="18">
        <v>12</v>
      </c>
      <c r="AD16" s="3"/>
      <c r="AE16" s="14"/>
      <c r="AF16" s="18">
        <v>12</v>
      </c>
      <c r="AG16" s="3"/>
      <c r="AH16" s="14"/>
    </row>
    <row r="17" spans="1:34" ht="12.6" customHeight="1">
      <c r="A17" s="14"/>
      <c r="B17" s="18">
        <v>13</v>
      </c>
      <c r="C17" s="3"/>
      <c r="D17" s="14"/>
      <c r="E17" s="18">
        <v>13</v>
      </c>
      <c r="F17" s="3"/>
      <c r="G17" s="14"/>
      <c r="H17" s="18">
        <v>13</v>
      </c>
      <c r="I17" s="3"/>
      <c r="J17" s="14"/>
      <c r="K17" s="18">
        <v>13</v>
      </c>
      <c r="L17" s="3"/>
      <c r="M17" s="14"/>
      <c r="N17" s="18">
        <v>13</v>
      </c>
      <c r="O17" s="3"/>
      <c r="P17" s="14"/>
      <c r="Q17" s="18">
        <v>13</v>
      </c>
      <c r="R17" s="3"/>
      <c r="S17" s="14"/>
      <c r="T17" s="18">
        <v>13</v>
      </c>
      <c r="U17" s="3"/>
      <c r="V17" s="14"/>
      <c r="W17" s="18">
        <v>13</v>
      </c>
      <c r="X17" s="3"/>
      <c r="Y17" s="14"/>
      <c r="Z17" s="18">
        <v>13</v>
      </c>
      <c r="AA17" s="3"/>
      <c r="AB17" s="14"/>
      <c r="AC17" s="18">
        <v>13</v>
      </c>
      <c r="AD17" s="3"/>
      <c r="AE17" s="14"/>
      <c r="AF17" s="18">
        <v>13</v>
      </c>
      <c r="AG17" s="3"/>
      <c r="AH17" s="14"/>
    </row>
    <row r="18" spans="1:34" ht="12.6" customHeight="1">
      <c r="A18" s="14"/>
      <c r="B18" s="18">
        <v>14</v>
      </c>
      <c r="C18" s="3">
        <v>12</v>
      </c>
      <c r="D18" s="14"/>
      <c r="E18" s="18">
        <v>14</v>
      </c>
      <c r="F18" s="3"/>
      <c r="G18" s="14"/>
      <c r="H18" s="18">
        <v>14</v>
      </c>
      <c r="I18" s="3"/>
      <c r="J18" s="14"/>
      <c r="K18" s="18">
        <v>14</v>
      </c>
      <c r="L18" s="3"/>
      <c r="M18" s="14"/>
      <c r="N18" s="18">
        <v>14</v>
      </c>
      <c r="O18" s="3"/>
      <c r="P18" s="14"/>
      <c r="Q18" s="18">
        <v>14</v>
      </c>
      <c r="R18" s="3"/>
      <c r="S18" s="14"/>
      <c r="T18" s="18">
        <v>14</v>
      </c>
      <c r="U18" s="3"/>
      <c r="V18" s="14"/>
      <c r="W18" s="18">
        <v>14</v>
      </c>
      <c r="X18" s="3"/>
      <c r="Y18" s="14"/>
      <c r="Z18" s="18">
        <v>14</v>
      </c>
      <c r="AA18" s="3"/>
      <c r="AB18" s="14"/>
      <c r="AC18" s="18">
        <v>14</v>
      </c>
      <c r="AD18" s="3"/>
      <c r="AE18" s="14"/>
      <c r="AF18" s="18">
        <v>14</v>
      </c>
      <c r="AG18" s="3"/>
      <c r="AH18" s="14"/>
    </row>
    <row r="19" spans="1:34" ht="12.6" customHeight="1">
      <c r="A19" s="14"/>
      <c r="B19" s="18">
        <v>15</v>
      </c>
      <c r="C19" s="3">
        <v>24</v>
      </c>
      <c r="D19" s="14"/>
      <c r="E19" s="18">
        <v>15</v>
      </c>
      <c r="F19" s="3"/>
      <c r="G19" s="14"/>
      <c r="H19" s="18">
        <v>15</v>
      </c>
      <c r="I19" s="3"/>
      <c r="J19" s="14"/>
      <c r="K19" s="18">
        <v>15</v>
      </c>
      <c r="L19" s="3"/>
      <c r="M19" s="14"/>
      <c r="N19" s="18">
        <v>15</v>
      </c>
      <c r="O19" s="3"/>
      <c r="P19" s="14"/>
      <c r="Q19" s="18">
        <v>15</v>
      </c>
      <c r="R19" s="3"/>
      <c r="S19" s="14"/>
      <c r="T19" s="18">
        <v>15</v>
      </c>
      <c r="U19" s="3"/>
      <c r="V19" s="14"/>
      <c r="W19" s="18">
        <v>15</v>
      </c>
      <c r="X19" s="3"/>
      <c r="Y19" s="14"/>
      <c r="Z19" s="18">
        <v>15</v>
      </c>
      <c r="AA19" s="3"/>
      <c r="AB19" s="14"/>
      <c r="AC19" s="18">
        <v>15</v>
      </c>
      <c r="AD19" s="3"/>
      <c r="AE19" s="14"/>
      <c r="AF19" s="18">
        <v>15</v>
      </c>
      <c r="AG19" s="3"/>
      <c r="AH19" s="14"/>
    </row>
    <row r="20" spans="1:34" ht="12.6" customHeight="1">
      <c r="A20" s="14"/>
      <c r="B20" s="18">
        <v>16</v>
      </c>
      <c r="C20" s="3">
        <v>24</v>
      </c>
      <c r="D20" s="14"/>
      <c r="E20" s="18">
        <v>16</v>
      </c>
      <c r="F20" s="3"/>
      <c r="G20" s="14"/>
      <c r="H20" s="18">
        <v>16</v>
      </c>
      <c r="I20" s="3"/>
      <c r="J20" s="14"/>
      <c r="K20" s="18">
        <v>16</v>
      </c>
      <c r="L20" s="3"/>
      <c r="M20" s="14"/>
      <c r="N20" s="18">
        <v>16</v>
      </c>
      <c r="O20" s="3"/>
      <c r="P20" s="14"/>
      <c r="Q20" s="18">
        <v>16</v>
      </c>
      <c r="R20" s="3"/>
      <c r="S20" s="14"/>
      <c r="T20" s="18">
        <v>16</v>
      </c>
      <c r="U20" s="3"/>
      <c r="V20" s="14"/>
      <c r="W20" s="18">
        <v>16</v>
      </c>
      <c r="X20" s="3"/>
      <c r="Y20" s="14"/>
      <c r="Z20" s="18">
        <v>16</v>
      </c>
      <c r="AA20" s="3"/>
      <c r="AB20" s="14"/>
      <c r="AC20" s="18">
        <v>16</v>
      </c>
      <c r="AD20" s="3"/>
      <c r="AE20" s="14"/>
      <c r="AF20" s="18">
        <v>16</v>
      </c>
      <c r="AG20" s="3"/>
      <c r="AH20" s="14"/>
    </row>
    <row r="21" spans="1:34" ht="12.6" customHeight="1">
      <c r="A21" s="14"/>
      <c r="B21" s="18">
        <v>17</v>
      </c>
      <c r="C21" s="3">
        <v>24</v>
      </c>
      <c r="D21" s="14"/>
      <c r="E21" s="18">
        <v>17</v>
      </c>
      <c r="F21" s="3"/>
      <c r="G21" s="14"/>
      <c r="H21" s="18">
        <v>17</v>
      </c>
      <c r="I21" s="3"/>
      <c r="J21" s="14"/>
      <c r="K21" s="18">
        <v>17</v>
      </c>
      <c r="L21" s="3"/>
      <c r="M21" s="14"/>
      <c r="N21" s="18">
        <v>17</v>
      </c>
      <c r="O21" s="3"/>
      <c r="P21" s="14"/>
      <c r="Q21" s="18">
        <v>17</v>
      </c>
      <c r="R21" s="3"/>
      <c r="S21" s="14"/>
      <c r="T21" s="18">
        <v>17</v>
      </c>
      <c r="U21" s="3"/>
      <c r="V21" s="14"/>
      <c r="W21" s="18">
        <v>17</v>
      </c>
      <c r="X21" s="3"/>
      <c r="Y21" s="14"/>
      <c r="Z21" s="18">
        <v>17</v>
      </c>
      <c r="AA21" s="3"/>
      <c r="AB21" s="14"/>
      <c r="AC21" s="18">
        <v>17</v>
      </c>
      <c r="AD21" s="3"/>
      <c r="AE21" s="14"/>
      <c r="AF21" s="18">
        <v>17</v>
      </c>
      <c r="AG21" s="3"/>
      <c r="AH21" s="14"/>
    </row>
    <row r="22" spans="1:34" ht="12.6" customHeight="1">
      <c r="A22" s="14"/>
      <c r="B22" s="18">
        <v>18</v>
      </c>
      <c r="C22" s="3">
        <v>24</v>
      </c>
      <c r="D22" s="14"/>
      <c r="E22" s="18">
        <v>18</v>
      </c>
      <c r="F22" s="3"/>
      <c r="G22" s="14"/>
      <c r="H22" s="18">
        <v>18</v>
      </c>
      <c r="I22" s="3"/>
      <c r="J22" s="14"/>
      <c r="K22" s="18">
        <v>18</v>
      </c>
      <c r="L22" s="3"/>
      <c r="M22" s="14"/>
      <c r="N22" s="18">
        <v>18</v>
      </c>
      <c r="O22" s="3"/>
      <c r="P22" s="14"/>
      <c r="Q22" s="18">
        <v>18</v>
      </c>
      <c r="R22" s="3"/>
      <c r="S22" s="14"/>
      <c r="T22" s="18">
        <v>18</v>
      </c>
      <c r="U22" s="3"/>
      <c r="V22" s="14"/>
      <c r="W22" s="18">
        <v>18</v>
      </c>
      <c r="X22" s="3"/>
      <c r="Y22" s="14"/>
      <c r="Z22" s="18">
        <v>18</v>
      </c>
      <c r="AA22" s="3"/>
      <c r="AB22" s="14"/>
      <c r="AC22" s="18">
        <v>18</v>
      </c>
      <c r="AD22" s="3"/>
      <c r="AE22" s="14"/>
      <c r="AF22" s="18">
        <v>18</v>
      </c>
      <c r="AG22" s="3"/>
      <c r="AH22" s="14"/>
    </row>
    <row r="23" spans="1:34" ht="12.6" customHeight="1">
      <c r="A23" s="14"/>
      <c r="B23" s="18">
        <v>19</v>
      </c>
      <c r="C23" s="3">
        <v>24</v>
      </c>
      <c r="D23" s="14"/>
      <c r="E23" s="18">
        <v>19</v>
      </c>
      <c r="F23" s="3"/>
      <c r="G23" s="14"/>
      <c r="H23" s="18">
        <v>19</v>
      </c>
      <c r="I23" s="3"/>
      <c r="J23" s="14"/>
      <c r="K23" s="18">
        <v>19</v>
      </c>
      <c r="L23" s="3"/>
      <c r="M23" s="14"/>
      <c r="N23" s="18">
        <v>19</v>
      </c>
      <c r="O23" s="3"/>
      <c r="P23" s="14"/>
      <c r="Q23" s="18">
        <v>19</v>
      </c>
      <c r="R23" s="3"/>
      <c r="S23" s="14"/>
      <c r="T23" s="18">
        <v>19</v>
      </c>
      <c r="U23" s="3"/>
      <c r="V23" s="14"/>
      <c r="W23" s="18">
        <v>19</v>
      </c>
      <c r="X23" s="3"/>
      <c r="Y23" s="14"/>
      <c r="Z23" s="18">
        <v>19</v>
      </c>
      <c r="AA23" s="3"/>
      <c r="AB23" s="14"/>
      <c r="AC23" s="18">
        <v>19</v>
      </c>
      <c r="AD23" s="3"/>
      <c r="AE23" s="14"/>
      <c r="AF23" s="18">
        <v>19</v>
      </c>
      <c r="AG23" s="3"/>
      <c r="AH23" s="14"/>
    </row>
    <row r="24" spans="1:34" ht="12.6" customHeight="1">
      <c r="A24" s="14"/>
      <c r="B24" s="18">
        <v>20</v>
      </c>
      <c r="C24" s="3">
        <v>24</v>
      </c>
      <c r="D24" s="14"/>
      <c r="E24" s="18">
        <v>20</v>
      </c>
      <c r="F24" s="3"/>
      <c r="G24" s="14"/>
      <c r="H24" s="18">
        <v>20</v>
      </c>
      <c r="I24" s="3"/>
      <c r="J24" s="14"/>
      <c r="K24" s="18">
        <v>20</v>
      </c>
      <c r="L24" s="3"/>
      <c r="M24" s="14"/>
      <c r="N24" s="18">
        <v>20</v>
      </c>
      <c r="O24" s="3"/>
      <c r="P24" s="14"/>
      <c r="Q24" s="18">
        <v>20</v>
      </c>
      <c r="R24" s="3"/>
      <c r="S24" s="14"/>
      <c r="T24" s="18">
        <v>20</v>
      </c>
      <c r="U24" s="3"/>
      <c r="V24" s="14"/>
      <c r="W24" s="18">
        <v>20</v>
      </c>
      <c r="X24" s="3"/>
      <c r="Y24" s="14"/>
      <c r="Z24" s="18">
        <v>20</v>
      </c>
      <c r="AA24" s="3"/>
      <c r="AB24" s="14"/>
      <c r="AC24" s="18">
        <v>20</v>
      </c>
      <c r="AD24" s="3"/>
      <c r="AE24" s="14"/>
      <c r="AF24" s="18">
        <v>20</v>
      </c>
      <c r="AG24" s="3"/>
      <c r="AH24" s="14"/>
    </row>
    <row r="25" spans="1:34" ht="12.6" customHeight="1">
      <c r="A25" s="14"/>
      <c r="B25" s="18">
        <v>21</v>
      </c>
      <c r="C25" s="3">
        <v>24</v>
      </c>
      <c r="D25" s="14"/>
      <c r="E25" s="18">
        <v>21</v>
      </c>
      <c r="F25" s="3"/>
      <c r="G25" s="14"/>
      <c r="H25" s="18">
        <v>21</v>
      </c>
      <c r="I25" s="3"/>
      <c r="J25" s="14"/>
      <c r="K25" s="18">
        <v>21</v>
      </c>
      <c r="L25" s="3"/>
      <c r="M25" s="14"/>
      <c r="N25" s="18">
        <v>21</v>
      </c>
      <c r="O25" s="3"/>
      <c r="P25" s="14"/>
      <c r="Q25" s="18">
        <v>21</v>
      </c>
      <c r="R25" s="3"/>
      <c r="S25" s="14"/>
      <c r="T25" s="18">
        <v>21</v>
      </c>
      <c r="U25" s="3"/>
      <c r="V25" s="14"/>
      <c r="W25" s="18">
        <v>21</v>
      </c>
      <c r="X25" s="3"/>
      <c r="Y25" s="14"/>
      <c r="Z25" s="18">
        <v>21</v>
      </c>
      <c r="AA25" s="3"/>
      <c r="AB25" s="14"/>
      <c r="AC25" s="18">
        <v>21</v>
      </c>
      <c r="AD25" s="3"/>
      <c r="AE25" s="14"/>
      <c r="AF25" s="18">
        <v>21</v>
      </c>
      <c r="AG25" s="3"/>
      <c r="AH25" s="14"/>
    </row>
    <row r="26" spans="1:34" ht="12.6" customHeight="1">
      <c r="A26" s="14"/>
      <c r="B26" s="18">
        <v>22</v>
      </c>
      <c r="C26" s="3">
        <v>24</v>
      </c>
      <c r="D26" s="14"/>
      <c r="E26" s="18">
        <v>22</v>
      </c>
      <c r="F26" s="3"/>
      <c r="G26" s="14"/>
      <c r="H26" s="18">
        <v>22</v>
      </c>
      <c r="I26" s="3"/>
      <c r="J26" s="14"/>
      <c r="K26" s="18">
        <v>22</v>
      </c>
      <c r="L26" s="3"/>
      <c r="M26" s="14"/>
      <c r="N26" s="18">
        <v>22</v>
      </c>
      <c r="O26" s="3"/>
      <c r="P26" s="14"/>
      <c r="Q26" s="18">
        <v>22</v>
      </c>
      <c r="R26" s="3"/>
      <c r="S26" s="14"/>
      <c r="T26" s="18">
        <v>22</v>
      </c>
      <c r="U26" s="3"/>
      <c r="V26" s="14"/>
      <c r="W26" s="18">
        <v>22</v>
      </c>
      <c r="X26" s="3"/>
      <c r="Y26" s="14"/>
      <c r="Z26" s="18">
        <v>22</v>
      </c>
      <c r="AA26" s="3"/>
      <c r="AB26" s="14"/>
      <c r="AC26" s="18">
        <v>22</v>
      </c>
      <c r="AD26" s="3"/>
      <c r="AE26" s="14"/>
      <c r="AF26" s="18">
        <v>22</v>
      </c>
      <c r="AG26" s="3"/>
      <c r="AH26" s="14"/>
    </row>
    <row r="27" spans="1:34" ht="12.6" customHeight="1">
      <c r="A27" s="14"/>
      <c r="B27" s="18">
        <v>23</v>
      </c>
      <c r="C27" s="3">
        <v>24</v>
      </c>
      <c r="D27" s="14"/>
      <c r="E27" s="18">
        <v>23</v>
      </c>
      <c r="F27" s="3"/>
      <c r="G27" s="14"/>
      <c r="H27" s="18">
        <v>23</v>
      </c>
      <c r="I27" s="3"/>
      <c r="J27" s="14"/>
      <c r="K27" s="18">
        <v>23</v>
      </c>
      <c r="L27" s="3"/>
      <c r="M27" s="14"/>
      <c r="N27" s="18">
        <v>23</v>
      </c>
      <c r="O27" s="3">
        <v>24</v>
      </c>
      <c r="P27" s="14"/>
      <c r="Q27" s="18">
        <v>23</v>
      </c>
      <c r="R27" s="3"/>
      <c r="S27" s="14"/>
      <c r="T27" s="18">
        <v>23</v>
      </c>
      <c r="U27" s="3"/>
      <c r="V27" s="14"/>
      <c r="W27" s="18">
        <v>23</v>
      </c>
      <c r="X27" s="3"/>
      <c r="Y27" s="14"/>
      <c r="Z27" s="18">
        <v>23</v>
      </c>
      <c r="AA27" s="3"/>
      <c r="AB27" s="14"/>
      <c r="AC27" s="18">
        <v>23</v>
      </c>
      <c r="AD27" s="3"/>
      <c r="AE27" s="14"/>
      <c r="AF27" s="18">
        <v>23</v>
      </c>
      <c r="AG27" s="3"/>
      <c r="AH27" s="14"/>
    </row>
    <row r="28" spans="1:34" ht="12.6" customHeight="1">
      <c r="A28" s="14"/>
      <c r="B28" s="18">
        <v>24</v>
      </c>
      <c r="C28" s="3">
        <v>24</v>
      </c>
      <c r="D28" s="14"/>
      <c r="E28" s="18">
        <v>24</v>
      </c>
      <c r="F28" s="3"/>
      <c r="G28" s="14"/>
      <c r="H28" s="18">
        <v>24</v>
      </c>
      <c r="I28" s="3"/>
      <c r="J28" s="14"/>
      <c r="K28" s="18">
        <v>24</v>
      </c>
      <c r="L28" s="3"/>
      <c r="M28" s="14"/>
      <c r="N28" s="18">
        <v>24</v>
      </c>
      <c r="O28" s="3">
        <v>24</v>
      </c>
      <c r="P28" s="14"/>
      <c r="Q28" s="18">
        <v>24</v>
      </c>
      <c r="R28" s="3"/>
      <c r="S28" s="14"/>
      <c r="T28" s="18">
        <v>24</v>
      </c>
      <c r="U28" s="3"/>
      <c r="V28" s="14"/>
      <c r="W28" s="18">
        <v>24</v>
      </c>
      <c r="X28" s="3"/>
      <c r="Y28" s="14"/>
      <c r="Z28" s="18">
        <v>24</v>
      </c>
      <c r="AA28" s="3"/>
      <c r="AB28" s="14"/>
      <c r="AC28" s="18">
        <v>24</v>
      </c>
      <c r="AD28" s="3"/>
      <c r="AE28" s="14"/>
      <c r="AF28" s="18">
        <v>24</v>
      </c>
      <c r="AG28" s="3"/>
      <c r="AH28" s="14"/>
    </row>
    <row r="29" spans="1:34" ht="12.6" customHeight="1">
      <c r="A29" s="14"/>
      <c r="B29" s="18">
        <v>25</v>
      </c>
      <c r="C29" s="3">
        <v>24</v>
      </c>
      <c r="D29" s="14"/>
      <c r="E29" s="18">
        <v>25</v>
      </c>
      <c r="F29" s="3"/>
      <c r="G29" s="14"/>
      <c r="H29" s="18">
        <v>25</v>
      </c>
      <c r="I29" s="3"/>
      <c r="J29" s="14"/>
      <c r="K29" s="18">
        <v>25</v>
      </c>
      <c r="L29" s="3"/>
      <c r="M29" s="14"/>
      <c r="N29" s="18">
        <v>25</v>
      </c>
      <c r="O29" s="3">
        <v>24</v>
      </c>
      <c r="P29" s="14"/>
      <c r="Q29" s="18">
        <v>25</v>
      </c>
      <c r="R29" s="3"/>
      <c r="S29" s="14"/>
      <c r="T29" s="18">
        <v>25</v>
      </c>
      <c r="U29" s="3"/>
      <c r="V29" s="14"/>
      <c r="W29" s="18">
        <v>25</v>
      </c>
      <c r="X29" s="3"/>
      <c r="Y29" s="14"/>
      <c r="Z29" s="18">
        <v>25</v>
      </c>
      <c r="AA29" s="3"/>
      <c r="AB29" s="14"/>
      <c r="AC29" s="18">
        <v>25</v>
      </c>
      <c r="AD29" s="3"/>
      <c r="AE29" s="14"/>
      <c r="AF29" s="18">
        <v>25</v>
      </c>
      <c r="AG29" s="3"/>
      <c r="AH29" s="14"/>
    </row>
    <row r="30" spans="1:34" ht="12.6" customHeight="1">
      <c r="A30" s="14"/>
      <c r="B30" s="18">
        <v>26</v>
      </c>
      <c r="C30" s="3">
        <v>24</v>
      </c>
      <c r="D30" s="14"/>
      <c r="E30" s="18">
        <v>26</v>
      </c>
      <c r="F30" s="3"/>
      <c r="G30" s="14"/>
      <c r="H30" s="18">
        <v>26</v>
      </c>
      <c r="I30" s="3"/>
      <c r="J30" s="14"/>
      <c r="K30" s="18">
        <v>26</v>
      </c>
      <c r="L30" s="3"/>
      <c r="M30" s="14"/>
      <c r="N30" s="18">
        <v>26</v>
      </c>
      <c r="O30" s="3">
        <v>24</v>
      </c>
      <c r="P30" s="14"/>
      <c r="Q30" s="18">
        <v>26</v>
      </c>
      <c r="R30" s="3"/>
      <c r="S30" s="14"/>
      <c r="T30" s="18">
        <v>26</v>
      </c>
      <c r="U30" s="3"/>
      <c r="V30" s="14"/>
      <c r="W30" s="18">
        <v>26</v>
      </c>
      <c r="X30" s="3"/>
      <c r="Y30" s="14"/>
      <c r="Z30" s="18">
        <v>26</v>
      </c>
      <c r="AA30" s="3"/>
      <c r="AB30" s="14"/>
      <c r="AC30" s="18">
        <v>26</v>
      </c>
      <c r="AD30" s="3"/>
      <c r="AE30" s="14"/>
      <c r="AF30" s="18">
        <v>26</v>
      </c>
      <c r="AG30" s="3"/>
      <c r="AH30" s="14"/>
    </row>
    <row r="31" spans="1:34" ht="12.6" customHeight="1">
      <c r="A31" s="14"/>
      <c r="B31" s="18">
        <v>27</v>
      </c>
      <c r="C31" s="3">
        <v>24</v>
      </c>
      <c r="D31" s="14"/>
      <c r="E31" s="18">
        <v>27</v>
      </c>
      <c r="F31" s="3"/>
      <c r="G31" s="14"/>
      <c r="H31" s="18">
        <v>27</v>
      </c>
      <c r="I31" s="3"/>
      <c r="J31" s="14"/>
      <c r="K31" s="18">
        <v>27</v>
      </c>
      <c r="L31" s="3"/>
      <c r="M31" s="14"/>
      <c r="N31" s="18">
        <v>27</v>
      </c>
      <c r="O31" s="3">
        <v>24</v>
      </c>
      <c r="P31" s="14"/>
      <c r="Q31" s="18">
        <v>27</v>
      </c>
      <c r="R31" s="3"/>
      <c r="S31" s="14"/>
      <c r="T31" s="18">
        <v>27</v>
      </c>
      <c r="U31" s="3">
        <v>24</v>
      </c>
      <c r="V31" s="14"/>
      <c r="W31" s="18">
        <v>27</v>
      </c>
      <c r="X31" s="3"/>
      <c r="Y31" s="14"/>
      <c r="Z31" s="18">
        <v>27</v>
      </c>
      <c r="AA31" s="3"/>
      <c r="AB31" s="14"/>
      <c r="AC31" s="18">
        <v>27</v>
      </c>
      <c r="AD31" s="3"/>
      <c r="AE31" s="14"/>
      <c r="AF31" s="18">
        <v>27</v>
      </c>
      <c r="AG31" s="3"/>
      <c r="AH31" s="14"/>
    </row>
    <row r="32" spans="1:34" ht="12.6" customHeight="1">
      <c r="A32" s="14"/>
      <c r="B32" s="18">
        <v>28</v>
      </c>
      <c r="C32" s="3">
        <v>24</v>
      </c>
      <c r="D32" s="14"/>
      <c r="E32" s="18">
        <v>28</v>
      </c>
      <c r="F32" s="3"/>
      <c r="G32" s="14"/>
      <c r="H32" s="18">
        <v>28</v>
      </c>
      <c r="I32" s="3"/>
      <c r="J32" s="14"/>
      <c r="K32" s="18">
        <v>28</v>
      </c>
      <c r="L32" s="3"/>
      <c r="M32" s="14"/>
      <c r="N32" s="18">
        <v>28</v>
      </c>
      <c r="O32" s="3"/>
      <c r="P32" s="14"/>
      <c r="Q32" s="18">
        <v>28</v>
      </c>
      <c r="R32" s="3"/>
      <c r="S32" s="14"/>
      <c r="T32" s="18">
        <v>28</v>
      </c>
      <c r="U32" s="3">
        <v>24</v>
      </c>
      <c r="V32" s="14"/>
      <c r="W32" s="18">
        <v>28</v>
      </c>
      <c r="X32" s="3"/>
      <c r="Y32" s="14"/>
      <c r="Z32" s="18">
        <v>28</v>
      </c>
      <c r="AA32" s="3"/>
      <c r="AB32" s="14"/>
      <c r="AC32" s="18">
        <v>28</v>
      </c>
      <c r="AD32" s="3"/>
      <c r="AE32" s="14"/>
      <c r="AF32" s="18">
        <v>28</v>
      </c>
      <c r="AG32" s="3"/>
      <c r="AH32" s="14"/>
    </row>
    <row r="33" spans="1:34" ht="12.6" customHeight="1">
      <c r="A33" s="14"/>
      <c r="B33" s="18">
        <v>29</v>
      </c>
      <c r="C33" s="3">
        <v>24</v>
      </c>
      <c r="D33" s="14"/>
      <c r="E33" s="18">
        <v>29</v>
      </c>
      <c r="F33" s="3"/>
      <c r="G33" s="14"/>
      <c r="H33" s="18">
        <v>29</v>
      </c>
      <c r="I33" s="3"/>
      <c r="J33" s="14"/>
      <c r="K33" s="18">
        <v>29</v>
      </c>
      <c r="L33" s="3"/>
      <c r="M33" s="14"/>
      <c r="N33" s="18">
        <v>29</v>
      </c>
      <c r="O33" s="3"/>
      <c r="P33" s="14"/>
      <c r="Q33" s="18">
        <v>29</v>
      </c>
      <c r="R33" s="3"/>
      <c r="S33" s="14"/>
      <c r="T33" s="18">
        <v>29</v>
      </c>
      <c r="U33" s="3">
        <v>24</v>
      </c>
      <c r="V33" s="14"/>
      <c r="W33" s="18">
        <v>29</v>
      </c>
      <c r="X33" s="3"/>
      <c r="Y33" s="14"/>
      <c r="Z33" s="18">
        <v>29</v>
      </c>
      <c r="AA33" s="3"/>
      <c r="AB33" s="14"/>
      <c r="AC33" s="18">
        <v>29</v>
      </c>
      <c r="AD33" s="3"/>
      <c r="AE33" s="14"/>
      <c r="AF33" s="18">
        <v>29</v>
      </c>
      <c r="AG33" s="3"/>
      <c r="AH33" s="14"/>
    </row>
    <row r="34" spans="1:34" ht="12.6" customHeight="1">
      <c r="A34" s="14"/>
      <c r="B34" s="18">
        <v>30</v>
      </c>
      <c r="C34" s="3">
        <v>24</v>
      </c>
      <c r="D34" s="14"/>
      <c r="E34" s="18">
        <v>30</v>
      </c>
      <c r="F34" s="3"/>
      <c r="G34" s="14"/>
      <c r="H34" s="18">
        <v>30</v>
      </c>
      <c r="I34" s="3"/>
      <c r="J34" s="14"/>
      <c r="K34" s="18">
        <v>30</v>
      </c>
      <c r="L34" s="3"/>
      <c r="M34" s="14"/>
      <c r="N34" s="18">
        <v>30</v>
      </c>
      <c r="O34" s="3">
        <v>12</v>
      </c>
      <c r="P34" s="14"/>
      <c r="Q34" s="18">
        <v>30</v>
      </c>
      <c r="R34" s="3"/>
      <c r="S34" s="14"/>
      <c r="T34" s="18">
        <v>30</v>
      </c>
      <c r="U34" s="3"/>
      <c r="V34" s="14"/>
      <c r="W34" s="18">
        <v>30</v>
      </c>
      <c r="X34" s="3"/>
      <c r="Y34" s="14"/>
      <c r="Z34" s="18">
        <v>30</v>
      </c>
      <c r="AA34" s="3"/>
      <c r="AB34" s="14"/>
      <c r="AC34" s="18">
        <v>30</v>
      </c>
      <c r="AD34" s="3"/>
      <c r="AE34" s="14"/>
      <c r="AF34" s="18">
        <v>30</v>
      </c>
      <c r="AG34" s="3"/>
      <c r="AH34" s="14"/>
    </row>
    <row r="35" spans="1:34" ht="12.6" customHeight="1">
      <c r="A35" s="14"/>
      <c r="B35" s="18">
        <v>31</v>
      </c>
      <c r="C35" s="3">
        <v>24</v>
      </c>
      <c r="D35" s="14"/>
      <c r="E35" s="18">
        <v>31</v>
      </c>
      <c r="F35" s="3"/>
      <c r="G35" s="14"/>
      <c r="H35" s="18">
        <v>31</v>
      </c>
      <c r="I35" s="3">
        <v>12</v>
      </c>
      <c r="J35" s="14"/>
      <c r="K35" s="18">
        <v>31</v>
      </c>
      <c r="L35" s="3"/>
      <c r="M35" s="14"/>
      <c r="N35" s="18">
        <v>31</v>
      </c>
      <c r="O35" s="3">
        <v>24</v>
      </c>
      <c r="P35" s="14"/>
      <c r="Q35" s="18">
        <v>31</v>
      </c>
      <c r="R35" s="3"/>
      <c r="S35" s="14"/>
      <c r="T35" s="18">
        <v>31</v>
      </c>
      <c r="U35" s="3"/>
      <c r="V35" s="14"/>
      <c r="W35" s="18">
        <v>31</v>
      </c>
      <c r="X35" s="3"/>
      <c r="Y35" s="14"/>
      <c r="Z35" s="18">
        <v>31</v>
      </c>
      <c r="AA35" s="3"/>
      <c r="AB35" s="14"/>
      <c r="AC35" s="18">
        <v>31</v>
      </c>
      <c r="AD35" s="3"/>
      <c r="AE35" s="14"/>
      <c r="AF35" s="18">
        <v>31</v>
      </c>
      <c r="AG35" s="3"/>
      <c r="AH35" s="14"/>
    </row>
    <row r="36" spans="1:34" ht="27" customHeight="1">
      <c r="C36" s="19">
        <f>SUM(C5:C35)</f>
        <v>420</v>
      </c>
      <c r="F36" s="19">
        <f>SUM(F5:F35)</f>
        <v>12</v>
      </c>
      <c r="I36" s="19">
        <f>SUM(I5:I35)</f>
        <v>12</v>
      </c>
      <c r="L36" s="19">
        <f>SUM(L5:L35)</f>
        <v>24</v>
      </c>
      <c r="O36" s="19">
        <f>SUM(O5:O35)</f>
        <v>156</v>
      </c>
      <c r="R36" s="20">
        <f>SUM(R5:R35)</f>
        <v>48</v>
      </c>
      <c r="U36" s="20">
        <f>SUM(U5:U35)</f>
        <v>72</v>
      </c>
      <c r="X36" s="20">
        <f>SUM(X5:X35)</f>
        <v>0</v>
      </c>
      <c r="AA36" s="20">
        <f>SUM(AA5:AA35)</f>
        <v>0</v>
      </c>
      <c r="AD36" s="20">
        <f>SUM(AD5:AD35)</f>
        <v>0</v>
      </c>
      <c r="AG36" s="20">
        <f>SUM(AG5:AG35)</f>
        <v>0</v>
      </c>
    </row>
    <row r="37" spans="1:34" ht="21.6" customHeight="1"/>
    <row r="38" spans="1:34" ht="21.6" customHeight="1">
      <c r="A38" s="12" t="s">
        <v>54</v>
      </c>
      <c r="B38" s="12"/>
      <c r="D38" s="12"/>
      <c r="E38" s="12"/>
      <c r="F38">
        <f>SUM(C36,F36,I36,L36,O36)</f>
        <v>624</v>
      </c>
    </row>
    <row r="39" spans="1:34" ht="18.600000000000001" customHeight="1">
      <c r="A39" s="12" t="s">
        <v>55</v>
      </c>
      <c r="B39" s="12"/>
      <c r="D39" s="12"/>
      <c r="E39" s="12"/>
      <c r="F39">
        <f>SUM(R36,U36,X36,AA36,AD36,AG36)</f>
        <v>120</v>
      </c>
    </row>
    <row r="40" spans="1:34" ht="16.149999999999999" customHeight="1">
      <c r="A40" s="78" t="s">
        <v>29</v>
      </c>
      <c r="B40" s="78"/>
      <c r="C40" s="78"/>
      <c r="D40" s="78"/>
      <c r="E40" s="78"/>
      <c r="F40" s="21">
        <f>SUM(F38:F39)</f>
        <v>744</v>
      </c>
    </row>
    <row r="41" spans="1:34" ht="11.25" customHeight="1"/>
    <row r="42" spans="1:34" ht="11.25" customHeight="1"/>
    <row r="43" spans="1:34" ht="11.25" customHeight="1"/>
    <row r="44" spans="1:34" ht="11.25" customHeight="1"/>
    <row r="45" spans="1:34" ht="11.25" customHeight="1"/>
    <row r="46" spans="1:34" ht="11.25" customHeight="1"/>
    <row r="47" spans="1:34" ht="11.25" customHeight="1"/>
    <row r="48" spans="1:34" ht="11.25" customHeight="1"/>
    <row r="49" ht="11.25" customHeight="1"/>
    <row r="50" ht="11.25" customHeight="1"/>
    <row r="51" ht="11.25" customHeight="1"/>
    <row r="52" ht="11.25" customHeight="1"/>
    <row r="53" ht="11.25" customHeight="1"/>
    <row r="54" ht="11.25" customHeight="1"/>
    <row r="55" ht="11.25" customHeight="1"/>
    <row r="56" ht="11.25" customHeight="1"/>
    <row r="57" ht="11.25" customHeight="1"/>
    <row r="58" ht="11.25" customHeight="1"/>
    <row r="59" ht="11.25" customHeight="1"/>
    <row r="60" ht="11.25" customHeight="1"/>
    <row r="61" ht="11.25" customHeight="1"/>
    <row r="62" ht="11.25" customHeight="1"/>
    <row r="63" ht="11.25" customHeight="1"/>
    <row r="64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</sheetData>
  <mergeCells count="16">
    <mergeCell ref="A40:E40"/>
    <mergeCell ref="A2:Y2"/>
    <mergeCell ref="Q4:R4"/>
    <mergeCell ref="T4:U4"/>
    <mergeCell ref="W4:X4"/>
    <mergeCell ref="B4:C4"/>
    <mergeCell ref="E4:F4"/>
    <mergeCell ref="K4:L4"/>
    <mergeCell ref="N4:O4"/>
    <mergeCell ref="H4:I4"/>
    <mergeCell ref="A3:P3"/>
    <mergeCell ref="Z4:AA4"/>
    <mergeCell ref="AC4:AD4"/>
    <mergeCell ref="AF4:AG4"/>
    <mergeCell ref="Q3:AH3"/>
    <mergeCell ref="A1:Y1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837C6-8074-4864-8422-D311A3D33731}">
  <dimension ref="A1:I23"/>
  <sheetViews>
    <sheetView tabSelected="1" zoomScale="78" zoomScaleNormal="78" workbookViewId="0">
      <selection activeCell="C14" sqref="C14"/>
    </sheetView>
  </sheetViews>
  <sheetFormatPr defaultRowHeight="14.25"/>
  <cols>
    <col min="1" max="1" width="31.125" customWidth="1"/>
    <col min="2" max="4" width="11.75" customWidth="1"/>
    <col min="5" max="5" width="17" style="85" customWidth="1"/>
    <col min="6" max="6" width="14.625" style="85" customWidth="1"/>
    <col min="7" max="7" width="14.75" style="85" customWidth="1"/>
    <col min="8" max="8" width="16.75" style="85" customWidth="1"/>
    <col min="9" max="9" width="30.375" style="85" customWidth="1"/>
  </cols>
  <sheetData>
    <row r="1" spans="1:9" ht="19.899999999999999" customHeight="1">
      <c r="A1" s="83" t="s">
        <v>49</v>
      </c>
      <c r="B1" s="83" t="s">
        <v>35</v>
      </c>
      <c r="C1" s="83"/>
      <c r="D1" s="83"/>
      <c r="I1" s="86"/>
    </row>
    <row r="2" spans="1:9" ht="17.45" customHeight="1">
      <c r="A2" s="83"/>
      <c r="B2" s="22">
        <v>2026</v>
      </c>
      <c r="C2" s="22">
        <v>2027</v>
      </c>
      <c r="D2" s="26" t="s">
        <v>48</v>
      </c>
      <c r="F2" s="86"/>
      <c r="G2" s="86"/>
      <c r="H2" s="86"/>
    </row>
    <row r="3" spans="1:9" ht="19.149999999999999" customHeight="1">
      <c r="A3" s="23" t="s">
        <v>32</v>
      </c>
      <c r="B3" s="24">
        <f>SUM(NOWOWIEJSKA!B9)</f>
        <v>3672</v>
      </c>
      <c r="C3" s="24">
        <f>SUM(NOWOWIEJSKA!B18)</f>
        <v>5088</v>
      </c>
      <c r="D3" s="27">
        <f>SUM(B3:C3)</f>
        <v>8760</v>
      </c>
      <c r="E3" s="87"/>
      <c r="F3" s="87"/>
      <c r="G3" s="87"/>
      <c r="H3" s="87"/>
      <c r="I3" s="88"/>
    </row>
    <row r="4" spans="1:9" ht="19.149999999999999" customHeight="1">
      <c r="A4" s="23" t="s">
        <v>33</v>
      </c>
      <c r="B4" s="24">
        <f>SUM(USYPISKOWA!B9)</f>
        <v>3672</v>
      </c>
      <c r="C4" s="24">
        <f>SUM(USYPISKOWA!B18)</f>
        <v>5088</v>
      </c>
      <c r="D4" s="27">
        <f>SUM(B4:C4)</f>
        <v>8760</v>
      </c>
      <c r="E4" s="87"/>
      <c r="F4" s="87"/>
      <c r="G4" s="87"/>
      <c r="H4" s="87"/>
      <c r="I4" s="88"/>
    </row>
    <row r="5" spans="1:9" ht="19.149999999999999" customHeight="1">
      <c r="A5" s="23" t="s">
        <v>31</v>
      </c>
      <c r="B5" s="24">
        <f>SUM(LODOWISKO!C38)</f>
        <v>372</v>
      </c>
      <c r="C5" s="24">
        <f>SUM(LODOWISKO!C39)</f>
        <v>723</v>
      </c>
      <c r="D5" s="27">
        <f>SUM(B5:C5)</f>
        <v>1095</v>
      </c>
      <c r="E5" s="87"/>
      <c r="F5" s="87"/>
      <c r="G5" s="87"/>
      <c r="H5" s="87"/>
      <c r="I5" s="88"/>
    </row>
    <row r="6" spans="1:9" ht="19.149999999999999" customHeight="1">
      <c r="A6" s="23" t="s">
        <v>30</v>
      </c>
      <c r="B6" s="24">
        <f>SUM(PŁYWALNIA_KRYTA!F38)</f>
        <v>624</v>
      </c>
      <c r="C6" s="24">
        <f>SUM(PŁYWALNIA_KRYTA!F39)</f>
        <v>120</v>
      </c>
      <c r="D6" s="27">
        <f>SUM(B6:C6)</f>
        <v>744</v>
      </c>
      <c r="E6" s="87"/>
      <c r="F6" s="87"/>
      <c r="G6" s="87"/>
      <c r="H6" s="87"/>
      <c r="I6" s="88"/>
    </row>
    <row r="7" spans="1:9" ht="25.15" customHeight="1">
      <c r="A7" s="23"/>
      <c r="B7" s="24">
        <f>SUM(B3:B6)</f>
        <v>8340</v>
      </c>
      <c r="C7" s="24">
        <f>SUM(C3:C6)</f>
        <v>11019</v>
      </c>
      <c r="D7" s="27"/>
      <c r="E7" s="87"/>
      <c r="F7" s="89"/>
      <c r="G7" s="89"/>
      <c r="H7" s="89"/>
      <c r="I7" s="88"/>
    </row>
    <row r="8" spans="1:9" ht="25.15" customHeight="1">
      <c r="A8" s="84" t="s">
        <v>34</v>
      </c>
      <c r="B8" s="84"/>
      <c r="C8" s="84"/>
      <c r="D8" s="25">
        <f>SUM(D3:D7)</f>
        <v>19359</v>
      </c>
      <c r="G8" s="88"/>
      <c r="H8" s="88"/>
      <c r="I8" s="88"/>
    </row>
    <row r="9" spans="1:9" ht="25.15" customHeight="1">
      <c r="A9" s="4"/>
      <c r="B9" s="4"/>
      <c r="C9" s="4"/>
      <c r="D9" s="4"/>
    </row>
    <row r="10" spans="1:9" ht="25.15" customHeight="1">
      <c r="A10" s="90"/>
      <c r="B10" s="91"/>
      <c r="C10" s="92"/>
      <c r="D10" s="92"/>
    </row>
    <row r="11" spans="1:9" ht="25.15" customHeight="1">
      <c r="A11" s="93"/>
      <c r="B11" s="94"/>
      <c r="C11" s="92"/>
      <c r="D11" s="92"/>
    </row>
    <row r="12" spans="1:9" ht="25.15" customHeight="1">
      <c r="A12" s="95"/>
      <c r="B12" s="96"/>
      <c r="C12" s="92"/>
      <c r="D12" s="92"/>
    </row>
    <row r="13" spans="1:9" ht="21" customHeight="1">
      <c r="A13" s="92"/>
      <c r="B13" s="97"/>
      <c r="C13" s="92"/>
      <c r="D13" s="92"/>
    </row>
    <row r="14" spans="1:9" ht="16.149999999999999" customHeight="1">
      <c r="A14" s="92"/>
      <c r="B14" s="92"/>
      <c r="C14" s="92"/>
      <c r="D14" s="92"/>
    </row>
    <row r="15" spans="1:9" ht="16.149999999999999" customHeight="1">
      <c r="A15" s="92"/>
      <c r="B15" s="92"/>
      <c r="C15" s="92"/>
      <c r="D15" s="92"/>
    </row>
    <row r="16" spans="1:9" ht="16.149999999999999" customHeight="1"/>
    <row r="17" ht="16.149999999999999" customHeight="1"/>
    <row r="18" ht="16.149999999999999" customHeight="1"/>
    <row r="19" ht="16.149999999999999" customHeight="1"/>
    <row r="20" ht="16.149999999999999" customHeight="1"/>
    <row r="21" ht="16.149999999999999" customHeight="1"/>
    <row r="22" ht="16.149999999999999" customHeight="1"/>
    <row r="23" ht="24" customHeight="1"/>
  </sheetData>
  <mergeCells count="3">
    <mergeCell ref="A1:A2"/>
    <mergeCell ref="B1:D1"/>
    <mergeCell ref="A8:C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3</vt:i4>
      </vt:variant>
    </vt:vector>
  </HeadingPairs>
  <TitlesOfParts>
    <vt:vector size="8" baseType="lpstr">
      <vt:lpstr>NOWOWIEJSKA</vt:lpstr>
      <vt:lpstr>USYPISKOWA</vt:lpstr>
      <vt:lpstr>LODOWISKO</vt:lpstr>
      <vt:lpstr>PŁYWALNIA_KRYTA</vt:lpstr>
      <vt:lpstr>SUMA h DLA OBIEKTÓW_szacunek</vt:lpstr>
      <vt:lpstr>LODOWISKO!Obszar_wydruku</vt:lpstr>
      <vt:lpstr>PŁYWALNIA_KRYTA!Obszar_wydruku</vt:lpstr>
      <vt:lpstr>'SUMA h DLA OBIEKTÓW_szacunek'!Obszar_wydruku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Kultys</dc:creator>
  <cp:lastModifiedBy>GIS - Anna Kurpisz</cp:lastModifiedBy>
  <cp:lastPrinted>2026-04-01T11:05:30Z</cp:lastPrinted>
  <dcterms:created xsi:type="dcterms:W3CDTF">2017-01-04T13:26:10Z</dcterms:created>
  <dcterms:modified xsi:type="dcterms:W3CDTF">2026-04-20T11:28:13Z</dcterms:modified>
</cp:coreProperties>
</file>